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8_{D1AE2026-A4FD-432D-9025-C39280F5CE63}" xr6:coauthVersionLast="47" xr6:coauthVersionMax="47" xr10:uidLastSave="{00000000-0000-0000-0000-000000000000}"/>
  <bookViews>
    <workbookView xWindow="-120" yWindow="-120" windowWidth="29040" windowHeight="15720" xr2:uid="{6CB37EC2-FDF4-44E3-ACAA-8A1736AEDCBA}"/>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NN'!$A$3:$M$444</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NN'!$F$1:$K$130</definedName>
    <definedName name="_xlnm.Print_Area">#REF!</definedName>
    <definedName name="_xlnm.Print_Titles" localSheetId="0">'Đất NN'!$2:$2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B3" i="1"/>
  <c r="C3" i="1"/>
  <c r="D3" i="1"/>
  <c r="F3" i="1"/>
  <c r="A4" i="1"/>
  <c r="B4" i="1"/>
  <c r="C4" i="1"/>
  <c r="D4" i="1"/>
  <c r="A11" i="1"/>
  <c r="B11" i="1"/>
  <c r="C11" i="1"/>
  <c r="D11" i="1"/>
  <c r="A18" i="1"/>
  <c r="B18" i="1"/>
  <c r="C18" i="1"/>
  <c r="D18" i="1"/>
  <c r="A25" i="1"/>
  <c r="B25" i="1"/>
  <c r="C25" i="1"/>
  <c r="D25" i="1"/>
  <c r="A32" i="1"/>
  <c r="B32" i="1"/>
  <c r="C32" i="1"/>
  <c r="D32" i="1"/>
  <c r="A39" i="1"/>
  <c r="B39" i="1"/>
  <c r="C39" i="1"/>
  <c r="D39" i="1"/>
  <c r="A46" i="1"/>
  <c r="B46" i="1"/>
  <c r="C46" i="1"/>
  <c r="D46" i="1"/>
  <c r="A53" i="1"/>
  <c r="B53" i="1"/>
  <c r="C53" i="1"/>
  <c r="D53" i="1"/>
  <c r="A60" i="1"/>
  <c r="B60" i="1"/>
  <c r="C60" i="1"/>
  <c r="D60" i="1"/>
  <c r="A67" i="1"/>
  <c r="B67" i="1"/>
  <c r="C67" i="1"/>
  <c r="D67" i="1"/>
  <c r="A74" i="1"/>
  <c r="B74" i="1"/>
  <c r="C74" i="1"/>
  <c r="D74" i="1"/>
  <c r="A81" i="1"/>
  <c r="B81" i="1"/>
  <c r="C81" i="1"/>
  <c r="D81" i="1"/>
  <c r="A88" i="1"/>
  <c r="B88" i="1"/>
  <c r="C88" i="1"/>
  <c r="D88" i="1"/>
  <c r="A95" i="1"/>
  <c r="B95" i="1"/>
  <c r="C95" i="1"/>
  <c r="D95" i="1"/>
  <c r="A102" i="1"/>
  <c r="B102" i="1"/>
  <c r="C102" i="1"/>
  <c r="D102" i="1"/>
  <c r="A109" i="1"/>
  <c r="B109" i="1"/>
  <c r="C109" i="1"/>
  <c r="D109" i="1"/>
  <c r="A116" i="1"/>
  <c r="B116" i="1"/>
  <c r="C116" i="1"/>
  <c r="D116" i="1"/>
  <c r="A123" i="1"/>
  <c r="B123" i="1"/>
  <c r="C123" i="1"/>
  <c r="D123" i="1"/>
</calcChain>
</file>

<file path=xl/sharedStrings.xml><?xml version="1.0" encoding="utf-8"?>
<sst xmlns="http://schemas.openxmlformats.org/spreadsheetml/2006/main" count="595" uniqueCount="516">
  <si>
    <t>Các tuyến đường giao thông không đấu nối trực tiếp và thông ra Đường Tân An - Vĩnh Tân đoạn từ Đường Trị An - Vĩnh Tân đến hết ranh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</si>
  <si>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Trị An - Vĩnh Tân đến hết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</si>
  <si>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Trị An - Vĩnh Tân đến hết ranh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</si>
  <si>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Trị An - Vĩnh Tân đến hết ranh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</si>
  <si>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Trị An - Vĩnh Tân đến hết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</si>
  <si>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Trị An - Vĩnh Tân đến hết ranh xã Trị An đã được đầu tư mặt đường nhựa, bê tông xi măng:
- Có bề rộng ≥5m, cách đường giao thông ≤1.000m.
- Có bề rộng từ ≥3m đến &lt;5m, cách đường giao thông ≤500m.</t>
  </si>
  <si>
    <t>hết ranh xã Trị An</t>
  </si>
  <si>
    <t>Đường Trị An - Vĩnh Tân</t>
  </si>
  <si>
    <t>Đường Tân An - Vĩnh Tân</t>
  </si>
  <si>
    <t>Các tuyến đường giao thông không đấu nối trực tiếp và thông ra Đường Tân An - Vĩnh Tân đoạn từ giáp ranh xã Bàu Hàm đến Đường Trị An - 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</si>
  <si>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giáp ranh xã Bàu Hàm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</si>
  <si>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giáp ranh xã Bàu Hàm đến Đường Trị An - 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</si>
  <si>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giáp ranh xã Bàu Hàm đến Đường Trị An - 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</si>
  <si>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giáp ranh xã Bàu Hàm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</si>
  <si>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giáp ranh xã Bàu Hàm đến Đường Trị An - Vĩnh Tân đã được đầu tư mặt đường nhựa, bê tông xi măng:
- Có bề rộng ≥5m, cách đường giao thông ≤1.000m.
- Có bề rộng từ ≥3m đến &lt;5m, cách đường giao thông ≤500m.</t>
  </si>
  <si>
    <t>giáp ranh xã Bàu Hàm</t>
  </si>
  <si>
    <t>Các tuyến đường giao thông không đấu nối trực tiếp và thông ra Đường giáp ranh giữa xã Vĩnh Tân và thị trấn Vĩnh An cũ đoạn từ Đường tỉnh 767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</si>
  <si>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giữa xã Vĩnh Tân và thị trấn Vĩnh An cũ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</si>
  <si>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giữa xã Vĩnh Tân và thị trấn Vĩnh An cũ đoạn từ Đường tỉnh 767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</si>
  <si>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giữa xã Vĩnh Tân và thị trấn Vĩnh An cũ đoạn từ Đường tỉnh 767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</si>
  <si>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giáp ranh giữa xã Vĩnh Tân và thị trấn Vĩnh An cũ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</si>
  <si>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giữa xã Vĩnh Tân và thị trấn Vĩnh An cũ đoạn từ Đường tỉnh 767 đến Giáp ranh xã Bàu Hàm đã được đầu tư mặt đường nhựa, bê tông xi măng:
- Có bề rộng ≥5m, cách đường giao thông ≤1.000m.
- Có bề rộng từ ≥3m đến &lt;5m, cách đường giao thông ≤500m.</t>
  </si>
  <si>
    <t>Giáp ranh xã Bàu Hàm</t>
  </si>
  <si>
    <t>Đường tỉnh 767</t>
  </si>
  <si>
    <t>Đường giáp ranh giữa xã Vĩnh Tân và thị trấn Vĩnh An cũ</t>
  </si>
  <si>
    <t>Các tuyến đường giao thông không đấu nối trực tiếp và thông ra Hương lộ 24 đoạn từ Đường tỉnh 762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</si>
  <si>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24 đoạn từ Đường tỉnh 762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</si>
  <si>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24 đoạn từ Đường tỉnh 762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</si>
  <si>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Hương lộ 24 đoạn từ Đường tỉnh 762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</si>
  <si>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24 đoạn từ Đường tỉnh 762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</si>
  <si>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24 đoạn từ Đường tỉnh 762 đến Giáp ranh xã Bàu Hàm đã được đầu tư mặt đường nhựa, bê tông xi măng:
- Có bề rộng ≥5m, cách đường giao thông ≤1.000m.
- Có bề rộng từ ≥3m đến &lt;5m, cách đường giao thông ≤500m.</t>
  </si>
  <si>
    <t>Đường tỉnh 762</t>
  </si>
  <si>
    <t>Hương lộ 24</t>
  </si>
  <si>
    <t>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</si>
  <si>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</si>
  <si>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</si>
  <si>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</si>
  <si>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</si>
  <si>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≤1.000m.
- Có bề rộng từ ≥3m đến &lt;5m, cách đường giao thông ≤500m.</t>
  </si>
  <si>
    <t>Bên phải: hết ranh thửa đất số 113, tờ bản đồ số 61, BĐĐC xã Trị An. Bên trái: hết ranh thửa đất số 135, tờ bản đồ số 61, BĐĐC xã Trị An.</t>
  </si>
  <si>
    <t>Đường Tôn Đức Thắng (từ ngã ba Điện lực đến suối Láng Nguyên)</t>
  </si>
  <si>
    <t>Đường Lý Thái Tổ</t>
  </si>
  <si>
    <t>Các tuyến đường giao thông không đấu nối trực tiếp và thông ra Đường Trung tâm Khu phố 2 đoạn từ Ngã tư chùa Vĩnh An đến Đường Nguyễn Trung Trực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</si>
  <si>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Khu phố 2 đoạn từ Ngã tư chùa Vĩnh An đến Đường Nguyễn Trung Trực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</si>
  <si>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Khu phố 2 đoạn từ Ngã tư chùa Vĩnh An đến Đường Nguyễn Trung Trực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</si>
  <si>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Khu phố 2 đoạn từ Ngã tư chùa Vĩnh An đến Đường Nguyễn Trung Trực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</si>
  <si>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Khu phố 2 đoạn từ Ngã tư chùa Vĩnh An đến Đường Nguyễn Trung Trực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</si>
  <si>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Khu phố 2 đoạn từ Ngã tư chùa Vĩnh An đến Đường Nguyễn Trung Trực đã được đầu tư mặt đường nhựa, bê tông xi măng:
- Có bề rộng ≥5m, cách đường giao thông ≤1.000m.
- Có bề rộng từ ≥3m đến &lt;5m, cách đường giao thông ≤500m.</t>
  </si>
  <si>
    <t>Đường Nguyễn Trung Trực</t>
  </si>
  <si>
    <t>Ngã tư chùa Vĩnh An</t>
  </si>
  <si>
    <t>Đường Trung tâm Khu phố 2</t>
  </si>
  <si>
    <t>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</si>
  <si>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</si>
  <si>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</si>
  <si>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</si>
  <si>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</si>
  <si>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≤1.000m.
- Có bề rộng từ ≥3m đến &lt;5m, cách đường giao thông ≤500m.</t>
  </si>
  <si>
    <t>Bên phải: hết ranh thửa đất số 315, tờ bản đồ số 61, BĐĐC xã Trị An. Bên trái: hết ranh thửa đất số 389, tờ bản đồ số 62, BĐĐC xã Trị An.</t>
  </si>
  <si>
    <t>Đường Lê Đại Hành</t>
  </si>
  <si>
    <t>Đường Hoàng Văn Thụ</t>
  </si>
  <si>
    <t>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</si>
  <si>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</si>
  <si>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≤1.000m.
- Có bề rộng từ ≥3m đến &lt;5m, cách đường giao thông ≤500m.</t>
  </si>
  <si>
    <t>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</si>
  <si>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</si>
  <si>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≤1.000m.
- Có bề rộng từ ≥3m đến &lt;5m, cách đường giao thông ≤500m.</t>
  </si>
  <si>
    <t>Đường Quang Trung (đoạn từ đường Tôn Đức Thắng đến suối Hồ Đồng Lớn)</t>
  </si>
  <si>
    <t>Đầu hẻm tổ 11 khu phố 2</t>
  </si>
  <si>
    <t>Đường Phan Đình Phùng</t>
  </si>
  <si>
    <t>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</si>
  <si>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</si>
  <si>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</si>
  <si>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khu phố 1 - 2 của thị trấn Vĩnh An  đoạn từ Đường Lê Đại Hành đến Đường Quang Trung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</si>
  <si>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khu phố 1 - 2 của thị trấn Vĩnh An  đoạn từ Đường Lê Đại Hành đến Đường Quang Trung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</si>
  <si>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khu phố 1 - 2 của thị trấn Vĩnh An  đoạn từ Đường Lê Đại Hành đến Đường Quang Trung đã được đầu tư mặt đường nhựa, bê tông xi măng:
- Có bề rộng ≥5m, cách đường giao thông ≤1.000m.
- Có bề rộng từ ≥3m đến &lt;5m, cách đường giao thông ≤500m.</t>
  </si>
  <si>
    <t>Đường Quang Trung</t>
  </si>
  <si>
    <t xml:space="preserve">Đường liên khu phố 1 - 2 của thị trấn Vĩnh An </t>
  </si>
  <si>
    <t>Các tuyến đường giao thông không đấu nối trực tiếp và thông ra Đường Lê Đại Hành đoạn từ Đường Hoàng Văn Thụ  đến Đường Tôn Đức Thắng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</si>
  <si>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Đại Hành đoạn từ Đường Hoàng Văn Thụ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</si>
  <si>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Đại Hành đoạn từ Đường Hoàng Văn Thụ  đến Đường Tôn Đức Thắng đã được đầu tư mặt đường nhựa, bê tông xi măng:
- Có bề rộng ≥5m, cách đường giao thông ≤1.000m.
- Có bề rộng từ ≥3m đến &lt;5m, cách đường giao thông ≤500m.</t>
  </si>
  <si>
    <t>Các tuyến đường giao thông đấu nối trực tiếp ra Đường Lê Đại Hành đoạn từ Đường Hoàng Văn Thụ  đến Đường Tôn Đức Thắng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</si>
  <si>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Đại Hành đoạn từ Đường Hoàng Văn Thụ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</si>
  <si>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Đại Hành đoạn từ Đường Hoàng Văn Thụ  đến Đường Tôn Đức Thắng đã được đầu tư mặt đường nhựa, bê tông xi măng:
- Có bề rộng ≥5m, cách đường giao thông ≤1.000m.
- Có bề rộng từ ≥3m đến &lt;5m, cách đường giao thông ≤500m.</t>
  </si>
  <si>
    <t>Đường Tôn Đức Thắng</t>
  </si>
  <si>
    <t xml:space="preserve">Đường Hoàng Văn Thụ </t>
  </si>
  <si>
    <t>Các tuyến đường giao thông không đấu nối trực tiếp và thông ra Đường Lê Đại Hành đoạn từ Đường Nguyễn Tất Thành (Nhà trẻ Phong Lan) đến Đường Hoàng Văn Thụ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</si>
  <si>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Đại Hành đoạn từ Đường Nguyễn Tất Thành (Nhà trẻ Phong Lan) đến Đường Hoàng Văn Thụ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</si>
  <si>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Đại Hành đoạn từ Đường Nguyễn Tất Thành (Nhà trẻ Phong Lan) đến Đường Hoàng Văn Thụ đã được đầu tư mặt đường nhựa, bê tông xi măng:
- Có bề rộng ≥5m, cách đường giao thông ≤1.000m.
- Có bề rộng từ ≥3m đến &lt;5m, cách đường giao thông ≤500m.</t>
  </si>
  <si>
    <t>Các tuyến đường giao thông đấu nối trực tiếp ra Đường Lê Đại Hành đoạn từ Đường Nguyễn Tất Thành (Nhà trẻ Phong Lan) đến Đường Hoàng Văn Thụ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</si>
  <si>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Đại Hành đoạn từ Đường Nguyễn Tất Thành (Nhà trẻ Phong Lan) đến Đường Hoàng Văn Thụ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</si>
  <si>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Đại Hành đoạn từ Đường Nguyễn Tất Thành (Nhà trẻ Phong Lan) đến Đường Hoàng Văn Thụ đã được đầu tư mặt đường nhựa, bê tông xi măng:
- Có bề rộng ≥5m, cách đường giao thông ≤1.000m.
- Có bề rộng từ ≥3m đến &lt;5m, cách đường giao thông ≤500m.</t>
  </si>
  <si>
    <t>Đường Nguyễn Tất Thành (Nhà trẻ Phong Lan)</t>
  </si>
  <si>
    <t>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</si>
  <si>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</si>
  <si>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≤1.000m.
- Có bề rộng từ ≥3m đến &lt;5m, cách đường giao thông ≤500m.</t>
  </si>
  <si>
    <t>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</si>
  <si>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</si>
  <si>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≤1.000m.
- Có bề rộng từ ≥3m đến &lt;5m, cách đường giao thông ≤500m.</t>
  </si>
  <si>
    <t>Đường Lê Đại Hành( đoạn từ đường Hoàng Văn Thụ đến đường Tôn Đức Thắng)</t>
  </si>
  <si>
    <t>Đường Ngô Quyền</t>
  </si>
  <si>
    <t>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</si>
  <si>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</si>
  <si>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≥5m, cách đường giao thông ≤1.000m.
- Có bề rộng từ ≥3m đến &lt;5m, cách đường giao thông ≤500m.</t>
  </si>
  <si>
    <t>Các tuyến đường giao thông đấu nối trực tiếp ra Đường Bà Huyện Thanh Quan đoạn từ Đường Nguyễn Tất Thành (ĐT 767) đến Đường Nguyễn Trung Trực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</si>
  <si>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 Huyện Thanh Quan đoạn từ Đường Nguyễn Tất Thành (ĐT 767) đến Đường Nguyễn Trung Trực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</si>
  <si>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 Huyện Thanh Quan đoạn từ Đường Nguyễn Tất Thành (ĐT 767) đến Đường Nguyễn Trung Trực đã được đầu tư mặt đường nhựa, bê tông xi măng:
- Có bề rộng ≥5m, cách đường giao thông ≤1.000m.
- Có bề rộng từ ≥3m đến &lt;5m, cách đường giao thông ≤500m.</t>
  </si>
  <si>
    <t>Đường Nguyễn Tất Thành (ĐT 767)</t>
  </si>
  <si>
    <t>Đường Bà Huyện Thanh Quan</t>
  </si>
  <si>
    <t>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</si>
  <si>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</si>
  <si>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</si>
  <si>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</si>
  <si>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</si>
  <si>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≤1.000m.
- Có bề rộng từ ≥3m đến &lt;5m, cách đường giao thông ≤500m.</t>
  </si>
  <si>
    <t>Bên phải: hết ranh thửa đất số 388, tờ bản đồ số 91, BĐĐC xã Trị An. Bên trái: hết ranh thửa đất số 289, tờ bản đồ số 91, BĐĐC xã Trị An.</t>
  </si>
  <si>
    <t xml:space="preserve">Đường Lê Đại Hành, đoạn từ đường Nguyễn Tất Thành đến đường Hoàng Văn Thụ (ngã 3 có tiệm sửa xe) </t>
  </si>
  <si>
    <t>Các tuyến đường giao thông không đấu nối trực tiếp và thông ra Đường Huỳnh Thúc Kháng đoạn từ Đường Quang Trung đến Đường Phan Chu Trinh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</si>
  <si>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Thúc Kháng đoạn từ Đường Quang Trung đến Đường Phan Chu Trinh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</si>
  <si>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Thúc Kháng đoạn từ Đường Quang Trung đến Đường Phan Chu Trinh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</si>
  <si>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Thúc Kháng đoạn từ Đường Quang Trung đến Đường Phan Chu Trinh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</si>
  <si>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Thúc Kháng đoạn từ Đường Quang Trung đến Đường Phan Chu Trinh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</si>
  <si>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Thúc Kháng đoạn từ Đường Quang Trung đến Đường Phan Chu Trinh đã được đầu tư mặt đường nhựa, bê tông xi măng:
- Có bề rộng ≥5m, cách đường giao thông ≤1.000m.
- Có bề rộng từ ≥3m đến &lt;5m, cách đường giao thông ≤500m.</t>
  </si>
  <si>
    <t>Đường Phan Chu Trinh</t>
  </si>
  <si>
    <t>Đường Huỳnh Thúc Kháng</t>
  </si>
  <si>
    <t>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</si>
  <si>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</si>
  <si>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≤1.000m.
- Có bề rộng từ ≥3m đến &lt;5m, cách đường giao thông ≤500m.</t>
  </si>
  <si>
    <t>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</si>
  <si>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</si>
  <si>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≤1.000m.
- Có bề rộng từ ≥3m đến &lt;5m, cách đường giao thông ≤500m.</t>
  </si>
  <si>
    <t xml:space="preserve"> Đường Tôn Đức Thắng (từ ngã ba Điện lực đến suối Láng Nguyên)</t>
  </si>
  <si>
    <t>Đường bổ sung liên khu phố 1,2</t>
  </si>
  <si>
    <t>Các tuyến đường giao thông không đấu nối trực tiếp và thông ra Đường Quang Trung đoạn từ Ngã tư UBND huyện Vĩnh Cửu  đến Đường Nguyễn Trung Trực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</si>
  <si>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Quang Trung đoạn từ Ngã tư UBND huyện Vĩnh Cửu  đến Đường Nguyễn Trung Trực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</si>
  <si>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Quang Trung đoạn từ Ngã tư UBND huyện Vĩnh Cửu  đến Đường Nguyễn Trung Trực đã được đầu tư mặt đường nhựa, bê tông xi măng:
- Có bề rộng ≥5m, cách đường giao thông ≤1.000m.
- Có bề rộng từ ≥3m đến &lt;5m, cách đường giao thông ≤500m.</t>
  </si>
  <si>
    <t>Các tuyến đường giao thông đấu nối trực tiếp ra Đường Quang Trung đoạn từ Ngã tư UBND huyện Vĩnh Cửu  đến Đường Nguyễn Trung Trực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</si>
  <si>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Quang Trung đoạn từ Ngã tư UBND huyện Vĩnh Cửu  đến Đường Nguyễn Trung Trực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</si>
  <si>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Quang Trung đoạn từ Ngã tư UBND huyện Vĩnh Cửu  đến Đường Nguyễn Trung Trực đã được đầu tư mặt đường nhựa, bê tông xi măng:
- Có bề rộng ≥5m, cách đường giao thông ≤1.000m.
- Có bề rộng từ ≥3m đến &lt;5m, cách đường giao thông ≤500m.</t>
  </si>
  <si>
    <t xml:space="preserve">Ngã tư UBND huyện Vĩnh Cửu </t>
  </si>
  <si>
    <t>Các tuyến đường giao thông không đấu nối trực tiếp và thông ra Đường Quang Trung đoạn từ Trường THPT Trị An đến Cầu Đồng Nai ( cầu Cứng)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</si>
  <si>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Quang Trung đoạn từ Trường THPT Trị An đến Cầu Đồng Nai ( cầu Cứng)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</si>
  <si>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Quang Trung đoạn từ Trường THPT Trị An đến Cầu Đồng Nai ( cầu Cứng) đã được đầu tư mặt đường nhựa, bê tông xi măng:
- Có bề rộng ≥5m, cách đường giao thông ≤1.000m.
- Có bề rộng từ ≥3m đến &lt;5m, cách đường giao thông ≤500m.</t>
  </si>
  <si>
    <t>Các tuyến đường giao thông đấu nối trực tiếp ra Đường Quang Trung đoạn từ Trường THPT Trị An đến Cầu Đồng Nai ( cầu Cứng)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</si>
  <si>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Quang Trung đoạn từ Trường THPT Trị An đến Cầu Đồng Nai ( cầu Cứng)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</si>
  <si>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Quang Trung đoạn từ Trường THPT Trị An đến Cầu Đồng Nai ( cầu Cứng) đã được đầu tư mặt đường nhựa, bê tông xi măng:
- Có bề rộng ≥5m, cách đường giao thông ≤1.000m.
- Có bề rộng từ ≥3m đến &lt;5m, cách đường giao thông ≤500m.</t>
  </si>
  <si>
    <t>Cầu Đồng Nai ( cầu Cứng)</t>
  </si>
  <si>
    <t>Trường THPT Trị An</t>
  </si>
  <si>
    <t>Các tuyến đường giao thông không đấu nối trực tiếp và thông ra Đường Quang Trung đoạn từ Đường Nguyễn Tất Thành (ĐT 767-ngã tư UBND huyện Vĩnh Cửu) đến Hết trường THPT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</si>
  <si>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Quang Trung đoạn từ Đường Nguyễn Tất Thành (ĐT 767-ngã tư UBND huyện Vĩnh Cửu) đến Hết trường THPT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</si>
  <si>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Quang Trung đoạn từ Đường Nguyễn Tất Thành (ĐT 767-ngã tư UBND huyện Vĩnh Cửu) đến Hết trường THPT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</si>
  <si>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Quang Trung đoạn từ Đường Nguyễn Tất Thành (ĐT 767-ngã tư UBND huyện Vĩnh Cửu) đến Hết trường THPT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</si>
  <si>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Quang Trung đoạn từ Đường Nguyễn Tất Thành (ĐT 767-ngã tư UBND huyện Vĩnh Cửu) đến Hết trường THPT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</si>
  <si>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Quang Trung đoạn từ Đường Nguyễn Tất Thành (ĐT 767-ngã tư UBND huyện Vĩnh Cửu) đến Hết trường THPT Trị An đã được đầu tư mặt đường nhựa, bê tông xi măng:
- Có bề rộng ≥5m, cách đường giao thông ≤1.000m.
- Có bề rộng từ ≥3m đến &lt;5m, cách đường giao thông ≤500m.</t>
  </si>
  <si>
    <t>Hết trường THPT Trị An</t>
  </si>
  <si>
    <t>Đường Nguyễn Tất Thành (ĐT 767-ngã tư UBND huyện Vĩnh Cửu)</t>
  </si>
  <si>
    <t>Các tuyến đường giao thông không đấu nối trực tiếp và thông ra Đường Hồ Biểu Chánh đoạn từ Đường Quang Trung, Đoạn từ Trường THPT Trị An đến cầu Đồng Nai (cầu Cứng) đến Bên phải: hết ranh thửa đất số 120, tờ bản đồ số 33, BĐĐC xã Trị An. Bên trái: hết ranh thửa đất số 181, tờ bản đồ số 33, BĐĐC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</si>
  <si>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Hồ Biểu Chánh đoạn từ Đường Quang Trung, Đoạn từ Trường THPT Trị An đến cầu Đồng Nai (cầu Cứng) đến Bên phải: hết ranh thửa đất số 120, tờ bản đồ số 33, BĐĐC xã Trị An. Bên trái: hết ranh thửa đất số 181, tờ bản đồ số 33,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</si>
  <si>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Hồ Biểu Chánh đoạn từ Đường Quang Trung, Đoạn từ Trường THPT Trị An đến cầu Đồng Nai (cầu Cứng) đến Bên phải: hết ranh thửa đất số 120, tờ bản đồ số 33, BĐĐC xã Trị An. Bên trái: hết ranh thửa đất số 181, tờ bản đồ số 33, BĐĐC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</si>
  <si>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Hồ Biểu Chánh đoạn từ Đường Quang Trung, Đoạn từ Trường THPT Trị An đến cầu Đồng Nai (cầu Cứng) đến Bên phải: hết ranh thửa đất số 120, tờ bản đồ số 33, BĐĐC xã Trị An. Bên trái: hết ranh thửa đất số 181, tờ bản đồ số 33, BĐĐC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</si>
  <si>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Hồ Biểu Chánh đoạn từ Đường Quang Trung, Đoạn từ Trường THPT Trị An đến cầu Đồng Nai (cầu Cứng) đến Bên phải: hết ranh thửa đất số 120, tờ bản đồ số 33, BĐĐC xã Trị An. Bên trái: hết ranh thửa đất số 181, tờ bản đồ số 33,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</si>
  <si>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Hồ Biểu Chánh đoạn từ Đường Quang Trung, Đoạn từ Trường THPT Trị An đến cầu Đồng Nai (cầu Cứng) đến Bên phải: hết ranh thửa đất số 120, tờ bản đồ số 33, BĐĐC xã Trị An. Bên trái: hết ranh thửa đất số 181, tờ bản đồ số 33, BĐĐC xã Trị An. đã được đầu tư mặt đường nhựa, bê tông xi măng:
- Có bề rộng ≥5m, cách đường giao thông ≤1.000m.
- Có bề rộng từ ≥3m đến &lt;5m, cách đường giao thông ≤500m.</t>
  </si>
  <si>
    <t>Bên phải: hết ranh thửa đất số 120, tờ bản đồ số 33, BĐĐC xã Trị An. Bên trái: hết ranh thửa đất số 181, tờ bản đồ số 33, BĐĐC xã Trị An.</t>
  </si>
  <si>
    <t>Đường Quang Trung, Đoạn từ Trường THPT Trị An đến cầu Đồng Nai (cầu Cứng)</t>
  </si>
  <si>
    <t>Đường Hồ Biểu Chánh</t>
  </si>
  <si>
    <t>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</si>
  <si>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</si>
  <si>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</si>
  <si>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Tất Thành đoạn từ Ngã tư đập tràn đến Cổng công ty thủy điện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</si>
  <si>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Tất Thành đoạn từ Ngã tư đập tràn đến Cổng công ty thủy điện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</si>
  <si>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Tất Thành đoạn từ Ngã tư đập tràn đến Cổng công ty thủy điện Trị An đã được đầu tư mặt đường nhựa, bê tông xi măng:
- Có bề rộng ≥5m, cách đường giao thông ≤1.000m.
- Có bề rộng từ ≥3m đến &lt;5m, cách đường giao thông ≤500m.</t>
  </si>
  <si>
    <t>Cổng công ty thủy điện Trị An</t>
  </si>
  <si>
    <t>Ngã tư đập tràn</t>
  </si>
  <si>
    <t>Đường Nguyễn Tất Thành</t>
  </si>
  <si>
    <t>Các tuyến đường giao thông không đấu nối trực tiếp và thông ra Đường Nguyễn Tất Thành đoạn từ Đường Lê Đại Hành  đến Ngã tư Đập Tràn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</si>
  <si>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Tất Thành đoạn từ Đường Lê Đại Hành  đến Ngã tư Đập Tràn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</si>
  <si>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Tất Thành đoạn từ Đường Lê Đại Hành  đến Ngã tư Đập Tràn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</si>
  <si>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Tất Thành đoạn từ Đường Lê Đại Hành  đến Ngã tư Đập Tràn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</si>
  <si>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Tất Thành đoạn từ Đường Lê Đại Hành  đến Ngã tư Đập Tràn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</si>
  <si>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Tất Thành đoạn từ Đường Lê Đại Hành  đến Ngã tư Đập Tràn đã được đầu tư mặt đường nhựa, bê tông xi măng:
- Có bề rộng ≥5m, cách đường giao thông ≤1.000m.
- Có bề rộng từ ≥3m đến &lt;5m, cách đường giao thông ≤500m.</t>
  </si>
  <si>
    <t>Ngã tư Đập Tràn</t>
  </si>
  <si>
    <t xml:space="preserve">Đường Lê Đại Hành </t>
  </si>
  <si>
    <t>Các tuyến đường giao thông không đấu nối trực tiếp và thông ra Đường Nguyễn Tất Thành đoạn từ Ngã ba huyện Vĩnh Cửu đến Đường Lê Đại 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</si>
  <si>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Tất Thành đoạn từ Ngã ba huyện Vĩnh Cửu đến Đường Lê Đại 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</si>
  <si>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Tất Thành đoạn từ Ngã ba huyện Vĩnh Cửu đến Đường Lê Đại 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</si>
  <si>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Tất Thành đoạn từ Ngã ba huyện Vĩnh Cửu đến Đường Lê Đại 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</si>
  <si>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Tất Thành đoạn từ Ngã ba huyện Vĩnh Cửu đến Đường Lê Đại 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</si>
  <si>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Tất Thành đoạn từ Ngã ba huyện Vĩnh Cửu đến Đường Lê Đại Hành đã được đầu tư mặt đường nhựa, bê tông xi măng:
- Có bề rộng ≥5m, cách đường giao thông ≤1.000m.
- Có bề rộng từ ≥3m đến &lt;5m, cách đường giao thông ≤500m.</t>
  </si>
  <si>
    <t>Ngã ba huyện Vĩnh Cửu</t>
  </si>
  <si>
    <t>Các tuyến đường giao thông không đấu nối trực tiếp và thông ra Đường Nguyễn Tất Thành đoạn từ Cầu Vĩnh An  đến Ngã ba huyện Vĩnh Cửu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</si>
  <si>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Tất Thành đoạn từ Cầu Vĩnh An  đến Ngã ba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</si>
  <si>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Tất Thành đoạn từ Cầu Vĩnh An  đến Ngã ba huyện Vĩnh Cửu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</si>
  <si>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Tất Thành đoạn từ Cầu Vĩnh An  đến Ngã ba huyện Vĩnh Cửu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</si>
  <si>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Tất Thành đoạn từ Cầu Vĩnh An  đến Ngã ba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</si>
  <si>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Tất Thành đoạn từ Cầu Vĩnh An  đến Ngã ba huyện Vĩnh Cửu đã được đầu tư mặt đường nhựa, bê tông xi măng:
- Có bề rộng ≥5m, cách đường giao thông ≤1.000m.
- Có bề rộng từ ≥3m đến &lt;5m, cách đường giao thông ≤500m.</t>
  </si>
  <si>
    <t xml:space="preserve">Cầu Vĩnh An </t>
  </si>
  <si>
    <t>Các tuyến đường giao thông không đấu nối trực tiếp và thông ra Đường Nguyễn Tất Thành đoạn từ Ngã ba đường Hồ Xuân Hương đến Cầu Vĩnh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</si>
  <si>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Tất Thành đoạn từ Ngã ba đường Hồ Xuân Hương đến Cầu Vĩnh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</si>
  <si>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Tất Thành đoạn từ Ngã ba đường Hồ Xuân Hương đến Cầu Vĩnh An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</si>
  <si>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Tất Thành đoạn từ Ngã ba đường Hồ Xuân Hương đến Cầu Vĩnh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</si>
  <si>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Tất Thành đoạn từ Ngã ba đường Hồ Xuân Hương đến Cầu Vĩnh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</si>
  <si>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Tất Thành đoạn từ Ngã ba đường Hồ Xuân Hương đến Cầu Vĩnh An đã được đầu tư mặt đường nhựa, bê tông xi măng:
- Có bề rộng ≥5m, cách đường giao thông ≤1.000m.
- Có bề rộng từ ≥3m đến &lt;5m, cách đường giao thông ≤500m.</t>
  </si>
  <si>
    <t>Cầu Vĩnh An</t>
  </si>
  <si>
    <t>Ngã ba đường Hồ Xuân Hương</t>
  </si>
  <si>
    <t>Các tuyến đường giao thông không đấu nối trực tiếp và thông ra Đường Trần Hữu Trang  đoạn từ Đường Quang Trung, Đoạn từ ngã ba huyện Vĩnh Cửu đến hết Trường THPT Trị An đến Đường Chu Văn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</si>
  <si>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Hữu Trang  đoạn từ Đường Quang Trung, Đoạn từ ngã ba huyện Vĩnh Cửu đến hết Trường THPT Trị An đến Đường Chu Văn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</si>
  <si>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Hữu Trang  đoạn từ Đường Quang Trung, Đoạn từ ngã ba huyện Vĩnh Cửu đến hết Trường THPT Trị An đến Đường Chu Văn An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</si>
  <si>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Hữu Trang  đoạn từ Đường Quang Trung, Đoạn từ ngã ba huyện Vĩnh Cửu đến hết Trường THPT Trị An đến Đường Chu Văn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</si>
  <si>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Hữu Trang  đoạn từ Đường Quang Trung, Đoạn từ ngã ba huyện Vĩnh Cửu đến hết Trường THPT Trị An đến Đường Chu Văn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</si>
  <si>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Hữu Trang  đoạn từ Đường Quang Trung, Đoạn từ ngã ba huyện Vĩnh Cửu đến hết Trường THPT Trị An đến Đường Chu Văn An đã được đầu tư mặt đường nhựa, bê tông xi măng:
- Có bề rộng ≥5m, cách đường giao thông ≤1.000m.
- Có bề rộng từ ≥3m đến &lt;5m, cách đường giao thông ≤500m.</t>
  </si>
  <si>
    <t>Đường Chu Văn An</t>
  </si>
  <si>
    <t>Đường Quang Trung, Đoạn từ ngã ba huyện Vĩnh Cửu đến hết Trường THPT Trị An</t>
  </si>
  <si>
    <t xml:space="preserve">Đường Trần Hữu Trang </t>
  </si>
  <si>
    <t>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</si>
  <si>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</si>
  <si>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</si>
  <si>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</si>
  <si>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</si>
  <si>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≤1.000m.
- Có bề rộng từ ≥3m đến &lt;5m, cách đường giao thông ≤500m.</t>
  </si>
  <si>
    <t>Bên phải: hết ranh thửa đất số 18, tờ bản đồ số 66, BĐĐC xã Trị An. Bên trái: hết ranh thửa đất số 32, tờ bản đồ số 66, BĐĐC xã Trị An.</t>
  </si>
  <si>
    <t xml:space="preserve">Đường Chu Văn An </t>
  </si>
  <si>
    <t>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</si>
  <si>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</si>
  <si>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</si>
  <si>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</si>
  <si>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</si>
  <si>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≤1.000m.
- Có bề rộng từ ≥3m đến &lt;5m, cách đường giao thông ≤500m.</t>
  </si>
  <si>
    <t>Giáp ranh xã Tân An</t>
  </si>
  <si>
    <t>Đường tỉnh 767 đoạn từ ranh xã Vĩnh Tân đến ngã ba Hồ Xuân Hương</t>
  </si>
  <si>
    <t>Đường vào Mỏ đá Cây Gáo</t>
  </si>
  <si>
    <t>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</si>
  <si>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</si>
  <si>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≤1.000m.
- Có bề rộng từ ≥3m đến &lt;5m, cách đường giao thông ≤500m.</t>
  </si>
  <si>
    <t>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</si>
  <si>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</si>
  <si>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≤1.000m.
- Có bề rộng từ ≥3m đến &lt;5m, cách đường giao thông ≤500m.</t>
  </si>
  <si>
    <t>Bên phải: hết ranh thửa đất số 239, tờ bản đồ số 121. Bên trái: hết ranh thửa đất số 694, tờ bản đồ số 121.</t>
  </si>
  <si>
    <t>Đường từ Trường TH Cây Gáo cơ sở 2</t>
  </si>
  <si>
    <t>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</si>
  <si>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</si>
  <si>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≤1.000m.
- Có bề rộng từ ≥3m đến &lt;5m, cách đường giao thông ≤500m.</t>
  </si>
  <si>
    <t>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</si>
  <si>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</si>
  <si>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≤1.000m.
- Có bề rộng từ ≥3m đến &lt;5m, cách đường giao thông ≤500m.</t>
  </si>
  <si>
    <t>Bên phải: hết ranh thửa đất số 20, tờ bản đồ số 8. Bên trái: hết ranh thửa đất số 140, tờ bản đồ số 87</t>
  </si>
  <si>
    <t>Đường Hồ Xuân Hương</t>
  </si>
  <si>
    <t>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</si>
  <si>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</si>
  <si>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</si>
  <si>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Đoàn Thị Điểm đoạn từ Đường Nguyễn Tất Thành (ĐT 767) đến Ranh giới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</si>
  <si>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Đoàn Thị Điểm đoạn từ Đường Nguyễn Tất Thành (ĐT 767) đến Ranh giới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</si>
  <si>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Đoàn Thị Điểm đoạn từ Đường Nguyễn Tất Thành (ĐT 767) đến Ranh giới xã Bàu Hàm đã được đầu tư mặt đường nhựa, bê tông xi măng:
- Có bề rộng ≥5m, cách đường giao thông ≤1.000m.
- Có bề rộng từ ≥3m đến &lt;5m, cách đường giao thông ≤500m.</t>
  </si>
  <si>
    <t>Ranh giới xã Bàu Hàm</t>
  </si>
  <si>
    <t>Đường Đoàn Thị Điểm</t>
  </si>
  <si>
    <t>Các tuyến đường giao thông không đấu nối trực tiếp và thông ra Đường tỉnh 762  đoạn từ Từ suối láng Nguyên đến Ranh giới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</si>
  <si>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đoạn từ Từ suối láng Nguyên đến Ranh giới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</si>
  <si>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đoạn từ Từ suối láng Nguyên đến Ranh giới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</si>
  <si>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đoạn từ Từ suối láng Nguyên đến Ranh giới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</si>
  <si>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đoạn từ Từ suối láng Nguyên đến Ranh giới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</si>
  <si>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đoạn từ Từ suối láng Nguyên đến Ranh giới xã Bàu Hàm đã được đầu tư mặt đường nhựa, bê tông xi măng:
- Có bề rộng ≥5m, cách đường giao thông ≤1.000m.
- Có bề rộng từ ≥3m đến &lt;5m, cách đường giao thông ≤500m.</t>
  </si>
  <si>
    <t>Từ suối láng Nguyên</t>
  </si>
  <si>
    <t xml:space="preserve">Đường tỉnh 762 </t>
  </si>
  <si>
    <t>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</si>
  <si>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</si>
  <si>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≤1.000m.
- Có bề rộng từ ≥3m đến &lt;5m, cách đường giao thông ≤500m.</t>
  </si>
  <si>
    <t>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</si>
  <si>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</si>
  <si>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≤1.000m.
- Có bề rộng từ ≥3m đến &lt;5m, cách đường giao thông ≤500m.</t>
  </si>
  <si>
    <t>Hết ranh chùa Vĩnh An (ngã ba)</t>
  </si>
  <si>
    <t>Đường Võ Văn Tần</t>
  </si>
  <si>
    <t>Các tuyến đường giao thông không đấu nối trực tiếp và thông ra Đường Lê Duẩn đoạn từ Đường Phan Chu Trinh  đến Đường Võ Văn Tần (ngã ba)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</si>
  <si>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Duẩn đoạn từ Đường Phan Chu Trinh  đến Đường Võ Văn Tần (ngã ba)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</si>
  <si>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Duẩn đoạn từ Đường Phan Chu Trinh  đến Đường Võ Văn Tần (ngã ba) đã được đầu tư mặt đường nhựa, bê tông xi măng:
- Có bề rộng ≥5m, cách đường giao thông ≤1.000m.
- Có bề rộng từ ≥3m đến &lt;5m, cách đường giao thông ≤500m.</t>
  </si>
  <si>
    <t>Các tuyến đường giao thông đấu nối trực tiếp ra Đường Lê Duẩn đoạn từ Đường Phan Chu Trinh  đến Đường Võ Văn Tần (ngã ba)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</si>
  <si>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Duẩn đoạn từ Đường Phan Chu Trinh  đến Đường Võ Văn Tần (ngã ba)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</si>
  <si>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Duẩn đoạn từ Đường Phan Chu Trinh  đến Đường Võ Văn Tần (ngã ba) đã được đầu tư mặt đường nhựa, bê tông xi măng:
- Có bề rộng ≥5m, cách đường giao thông ≤1.000m.
- Có bề rộng từ ≥3m đến &lt;5m, cách đường giao thông ≤500m.</t>
  </si>
  <si>
    <t>Đường Võ Văn Tần (ngã ba)</t>
  </si>
  <si>
    <t xml:space="preserve">Đường Phan Chu Trinh </t>
  </si>
  <si>
    <t>Đường Lê Duẩn</t>
  </si>
  <si>
    <t>Các tuyến đường giao thông không đấu nối trực tiếp và thông ra Đường Tôn Đức Thắng đoạn từ Từ Ngã ba Điện lực đến Suối Láng Nguyên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</si>
  <si>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Tôn Đức Thắng đoạn từ Từ Ngã ba Điện lực đến Suối Láng Nguyên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</si>
  <si>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Tôn Đức Thắng đoạn từ Từ Ngã ba Điện lực đến Suối Láng Nguyên đã được đầu tư mặt đường nhựa, bê tông xi măng:
- Có bề rộng ≥5m, cách đường giao thông ≤1.000m.
- Có bề rộng từ ≥3m đến &lt;5m, cách đường giao thông ≤500m.</t>
  </si>
  <si>
    <t>Các tuyến đường giao thông đấu nối trực tiếp ra Đường Tôn Đức Thắng đoạn từ Từ Ngã ba Điện lực đến Suối Láng Nguyên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</si>
  <si>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Tôn Đức Thắng đoạn từ Từ Ngã ba Điện lực đến Suối Láng Nguyên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</si>
  <si>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Tôn Đức Thắng đoạn từ Từ Ngã ba Điện lực đến Suối Láng Nguyên đã được đầu tư mặt đường nhựa, bê tông xi măng:
- Có bề rộng ≥5m, cách đường giao thông ≤1.000m.
- Có bề rộng từ ≥3m đến &lt;5m, cách đường giao thông ≤500m.</t>
  </si>
  <si>
    <t>Suối Láng Nguyên</t>
  </si>
  <si>
    <t>Từ Ngã ba Điện lực</t>
  </si>
  <si>
    <t>Các tuyến đường giao thông không đấu nối trực tiếp và thông ra Đường Phan Chu Trinh  đoạn từ Đường Quang Trung đến Ngã ba Điện lực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</si>
  <si>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Phan Chu Trinh  đoạn từ Đường Quang Trung đến Ngã ba Điện lực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</si>
  <si>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Phan Chu Trinh  đoạn từ Đường Quang Trung đến Ngã ba Điện lực đã được đầu tư mặt đường nhựa, bê tông xi măng:
- Có bề rộng ≥5m, cách đường giao thông ≤1.000m.
- Có bề rộng từ ≥3m đến &lt;5m, cách đường giao thông ≤500m.</t>
  </si>
  <si>
    <t>Các tuyến đường giao thông đấu nối trực tiếp ra Đường Phan Chu Trinh  đoạn từ Đường Quang Trung đến Ngã ba Điện lực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</si>
  <si>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Phan Chu Trinh  đoạn từ Đường Quang Trung đến Ngã ba Điện lực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</si>
  <si>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Phan Chu Trinh  đoạn từ Đường Quang Trung đến Ngã ba Điện lực đã được đầu tư mặt đường nhựa, bê tông xi măng:
- Có bề rộng ≥5m, cách đường giao thông ≤1.000m.
- Có bề rộng từ ≥3m đến &lt;5m, cách đường giao thông ≤500m.</t>
  </si>
  <si>
    <t>Ngã ba Điện lực</t>
  </si>
  <si>
    <t>Các tuyến đường giao thông không đấu nối trực tiếp và thông ra Đường Lạc Long Quân đoạn từ Ngã ba đường Kho Mìn đến đường Quang Trung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</si>
  <si>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Long Quân đoạn từ Ngã ba đường Kho Mìn đến đường Quang Trung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</si>
  <si>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Long Quân đoạn từ Ngã ba đường Kho Mìn đến đường Quang Trung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</si>
  <si>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Long Quân đoạn từ Ngã ba đường Kho Mìn đến đường Quang Trung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</si>
  <si>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Long Quân đoạn từ Ngã ba đường Kho Mìn đến đường Quang Trung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</si>
  <si>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Long Quân đoạn từ Ngã ba đường Kho Mìn đến đường Quang Trung đã được đầu tư mặt đường nhựa, bê tông xi măng:
- Có bề rộng ≥5m, cách đường giao thông ≤1.000m.
- Có bề rộng từ ≥3m đến &lt;5m, cách đường giao thông ≤500m.</t>
  </si>
  <si>
    <t>đường Quang Trung</t>
  </si>
  <si>
    <t>Ngã ba đường Kho Mìn</t>
  </si>
  <si>
    <t>Đường Lạc Long Quân</t>
  </si>
  <si>
    <t>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</si>
  <si>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</si>
  <si>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</si>
  <si>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</si>
  <si>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</si>
  <si>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≥5m, cách đường giao thông ≤1.000m.
- Có bề rộng từ ≥3m đến &lt;5m, cách đường giao thông ≤500m.</t>
  </si>
  <si>
    <t xml:space="preserve"> Đầu Trường Tiểu học Cây Gáo B, phân hiệu 1</t>
  </si>
  <si>
    <t>Các tuyến đường giao thông không đấu nối trực tiếp và thông ra Đường tỉnh 768 đoạn từ Đầu Trường Tiểu học Cây Gáo B,phân hiệu 2 đến Đầu Trường Tiểu học Cây Gáo B, phân hiệu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</si>
  <si>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Đầu Trường Tiểu học Cây Gáo B,phân hiệu 2 đến Đầu Trường Tiểu học Cây Gáo B, phân hiệu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</si>
  <si>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Đầu Trường Tiểu học Cây Gáo B,phân hiệu 2 đến Đầu Trường Tiểu học Cây Gáo B, phân hiệu 1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</si>
  <si>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Đầu Trường Tiểu học Cây Gáo B,phân hiệu 2 đến Đầu Trường Tiểu học Cây Gáo B, phân hiệu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</si>
  <si>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Đầu Trường Tiểu học Cây Gáo B,phân hiệu 2 đến Đầu Trường Tiểu học Cây Gáo B, phân hiệu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</si>
  <si>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Đầu Trường Tiểu học Cây Gáo B,phân hiệu 2 đến Đầu Trường Tiểu học Cây Gáo B, phân hiệu 1 đã được đầu tư mặt đường nhựa, bê tông xi măng:
- Có bề rộng ≥5m, cách đường giao thông ≤1.000m.
- Có bề rộng từ ≥3m đến &lt;5m, cách đường giao thông ≤500m.</t>
  </si>
  <si>
    <t>Đầu Trường Tiểu học Cây Gáo B, phân hiệu 1</t>
  </si>
  <si>
    <t>Đầu Trường Tiểu học Cây Gáo B,phân hiệu 2</t>
  </si>
  <si>
    <t>Đường tỉnh 768</t>
  </si>
  <si>
    <t>Các tuyến đường giao thông không đấu nối trực tiếp và thông ra Đường tỉnh 768 đoạn từ Giáp ranh xã Trị An đến Đầu Trường Tiểu học Cây Gáo B,phân hiệu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</si>
  <si>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Giáp ranh xã Trị An đến Đầu Trường Tiểu học Cây Gáo B,phân hiệu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</si>
  <si>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Giáp ranh xã Trị An đến Đầu Trường Tiểu học Cây Gáo B,phân hiệu 2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</si>
  <si>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Giáp ranh xã Trị An đến Đầu Trường Tiểu học Cây Gáo B,phân hiệu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</si>
  <si>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Giáp ranh xã Trị An đến Đầu Trường Tiểu học Cây Gáo B,phân hiệu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</si>
  <si>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Giáp ranh xã Trị An đến Đầu Trường Tiểu học Cây Gáo B,phân hiệu 2 đã được đầu tư mặt đường nhựa, bê tông xi măng:
- Có bề rộng ≥5m, cách đường giao thông ≤1.000m.
- Có bề rộng từ ≥3m đến &lt;5m, cách đường giao thông ≤500m.</t>
  </si>
  <si>
    <t>Giáp ranh xã Trị An</t>
  </si>
  <si>
    <t>Các tuyến đường giao thông không đấu nối trực tiếp và thông ra Đường tỉnh 761 đoạn từ Đường dân sinh Mã Đà - Hiếu Liêm đến Giáp ranh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</si>
  <si>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Đường dân sinh Mã Đà - Hiếu Liêm đến Giáp ranh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</si>
  <si>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Đường dân sinh Mã Đà - Hiếu Liêm đến Giáp ranh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</si>
  <si>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Đường dân sinh Mã Đà - Hiếu Liêm đến Giáp ranh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</si>
  <si>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Đường dân sinh Mã Đà - Hiếu Liêm đến Giáp ranh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</si>
  <si>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Đường dân sinh Mã Đà - Hiếu Liêm đến Giáp ranh xã Phú Lý đã được đầu tư mặt đường nhựa, bê tông xi măng:
- Có bề rộng ≥5m, cách đường giao thông ≤1.000m.
- Có bề rộng từ ≥3m đến &lt;5m, cách đường giao thông ≤500m.</t>
  </si>
  <si>
    <t>Giáp ranh xã Phú Lý</t>
  </si>
  <si>
    <t>Đường dân sinh Mã Đà - Hiếu Liêm</t>
  </si>
  <si>
    <t>Đường tỉnh 761</t>
  </si>
  <si>
    <t>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</si>
  <si>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</si>
  <si>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</si>
  <si>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Ngã ba xã Mã Đà rẽ đi xã Phú Lý đến Đường dân sinh Mã Đà - Hiếu Liêm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</si>
  <si>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Ngã ba xã Mã Đà rẽ đi xã Phú Lý đến Đường dân sinh Mã Đà - Hiếu Liêm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</si>
  <si>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Ngã ba xã Mã Đà rẽ đi xã Phú Lý đến Đường dân sinh Mã Đà - Hiếu Liêm đã được đầu tư mặt đường nhựa, bê tông xi măng:
- Có bề rộng ≥5m, cách đường giao thông ≤1.000m.
- Có bề rộng từ ≥3m đến &lt;5m, cách đường giao thông ≤500m.</t>
  </si>
  <si>
    <t>Ngã ba xã Mã Đà rẽ đi xã Phú Lý</t>
  </si>
  <si>
    <t>Các tuyến đường giao thông không đấu nối trực tiếp và thông ra Đường tỉnh 767 đoạn từ Cầu Chiến khu D đến Ngã ba rẽ đi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</si>
  <si>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Cầu Chiến khu D đến Ngã ba rẽ đi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</si>
  <si>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Cầu Chiến khu D đến Ngã ba rẽ đi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</si>
  <si>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Cầu Chiến khu D đến Ngã ba rẽ đi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</si>
  <si>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Cầu Chiến khu D đến Ngã ba rẽ đi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</si>
  <si>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Cầu Chiến khu D đến Ngã ba rẽ đi xã Phú Lý đã được đầu tư mặt đường nhựa, bê tông xi măng:
- Có bề rộng ≥5m, cách đường giao thông ≤1.000m.
- Có bề rộng từ ≥3m đến &lt;5m, cách đường giao thông ≤500m.</t>
  </si>
  <si>
    <t>Ngã ba rẽ đi xã Phú Lý</t>
  </si>
  <si>
    <t>Cầu Chiến khu D</t>
  </si>
  <si>
    <t>Các tuyến đường giao thông không đấu nối trực tiếp và thông ra Đường tỉnh 767 đoạn từ Cầu Cứng (cầu Đồng Nai) đến Cầu Chiến khu D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</si>
  <si>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Cầu Cứng (cầu Đồng Nai) đến Cầu Chiến khu D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</si>
  <si>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Cầu Cứng (cầu Đồng Nai) đến Cầu Chiến khu D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</si>
  <si>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Cầu Cứng (cầu Đồng Nai) đến Cầu Chiến khu D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</si>
  <si>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Cầu Cứng (cầu Đồng Nai) đến Cầu Chiến khu D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</si>
  <si>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Cầu Cứng (cầu Đồng Nai) đến Cầu Chiến khu D đã được đầu tư mặt đường nhựa, bê tông xi măng:
- Có bề rộng ≥5m, cách đường giao thông ≤1.000m.
- Có bề rộng từ ≥3m đến &lt;5m, cách đường giao thông ≤500m.</t>
  </si>
  <si>
    <t>Cầu Cứng (cầu Đồng Nai)</t>
  </si>
  <si>
    <t>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</si>
  <si>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</si>
  <si>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</si>
  <si>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</si>
  <si>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</si>
  <si>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≤1.000m.
- Có bề rộng từ ≥3m đến &lt;5m, cách đường giao thông ≤500m.</t>
  </si>
  <si>
    <t>Bờ sông Đồng Nai</t>
  </si>
  <si>
    <t>Đường tỉnh 767, đoạn từ cầu Cứng (cầu Đồng Nai) đến cầu Chiến khu D</t>
  </si>
  <si>
    <t>Đường Nhà máy thủy điện Trị An</t>
  </si>
  <si>
    <t>VC</t>
  </si>
  <si>
    <t>Các tuyến đường giao thông không đấu nối trực tiếp và thông ra Đường Xóm Mới ấp 3 đoạn từ Đường Hiếu Liêm  đến Hết ranh dự án điểm dân  cư số 6( thửa đất số 181, tờ bản đồ số 19)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</si>
  <si>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Mới ấp 3 đoạn từ Đường Hiếu Liêm  đến Hết ranh dự án điểm dân  cư số 6( thửa đất số 181, tờ bản đồ số 19)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</si>
  <si>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Mới ấp 3 đoạn từ Đường Hiếu Liêm  đến Hết ranh dự án điểm dân  cư số 6( thửa đất số 181, tờ bản đồ số 19)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</si>
  <si>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Mới ấp 3 đoạn từ Đường Hiếu Liêm  đến Hết ranh dự án điểm dân  cư số 6( thửa đất số 181, tờ bản đồ số 19)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</si>
  <si>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Mới ấp 3 đoạn từ Đường Hiếu Liêm  đến Hết ranh dự án điểm dân  cư số 6( thửa đất số 181, tờ bản đồ số 19)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</si>
  <si>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Mới ấp 3 đoạn từ Đường Hiếu Liêm  đến Hết ranh dự án điểm dân  cư số 6( thửa đất số 181, tờ bản đồ số 19) đã được đầu tư mặt đường nhựa, bê tông xi măng:
- Có bề rộng ≥5m, cách đường giao thông ≤1.000m.
- Có bề rộng từ ≥3m đến &lt;5m, cách đường giao thông ≤500m.</t>
  </si>
  <si>
    <t>Hết ranh dự án điểm dân  cư số 6( thửa đất số 181, tờ bản đồ số 19)</t>
  </si>
  <si>
    <t xml:space="preserve">Đường Hiếu Liêm </t>
  </si>
  <si>
    <t>Đường Xóm Mới ấp 3</t>
  </si>
  <si>
    <t>Các tuyến đường giao thông không đấu nối trực tiếp và thông ra Đường Hiếu Liêm  đoạn từ Đường Nhà máy thủy điện Trị An đến Cầu số 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</si>
  <si>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Hiếu Liêm  đoạn từ Đường Nhà máy thủy điện Trị An đến Cầu số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</si>
  <si>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Hiếu Liêm  đoạn từ Đường Nhà máy thủy điện Trị An đến Cầu số 4 đã được đầu tư mặt đường nhựa, bê tông xi măng:
- Có bề rộng ≥5m, cách đường giao thông ≤1.000m.
- Có bề rộng từ ≥3m đến &lt;5m, cách đường giao thông ≤500m.</t>
  </si>
  <si>
    <t>Các tuyến đường giao thông đấu nối trực tiếp ra Đường Hiếu Liêm  đoạn từ Đường Nhà máy thủy điện Trị An đến Cầu số 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</si>
  <si>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Hiếu Liêm  đoạn từ Đường Nhà máy thủy điện Trị An đến Cầu số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</si>
  <si>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Hiếu Liêm  đoạn từ Đường Nhà máy thủy điện Trị An đến Cầu số 4 đã được đầu tư mặt đường nhựa, bê tông xi măng:
- Có bề rộng ≥5m, cách đường giao thông ≤1.000m.
- Có bề rộng từ ≥3m đến &lt;5m, cách đường giao thông ≤500m.</t>
  </si>
  <si>
    <t>Cầu số 4</t>
  </si>
  <si>
    <t>Các tuyến đường giao thông không đấu nối trực tiếp và thông ra Đường Trảng Cày  đoạn từ Ngã ba Đường Đôi đến Đường xóm Huế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</si>
  <si>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Cày  đoạn từ Ngã ba Đường Đôi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</si>
  <si>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Cày  đoạn từ Ngã ba Đường Đôi đến Đường xóm Huế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</si>
  <si>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Cày  đoạn từ Ngã ba Đường Đôi đến Đường xóm Huế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</si>
  <si>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Trảng Cày  đoạn từ Ngã ba Đường Đôi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</si>
  <si>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Cày  đoạn từ Ngã ba Đường Đôi đến Đường xóm Huế đã được đầu tư mặt đường nhựa, bê tông xi măng:
- Có bề rộng ≥5m, cách đường giao thông ≤1.000m.
- Có bề rộng từ ≥3m đến &lt;5m, cách đường giao thông ≤500m.</t>
  </si>
  <si>
    <t>Đường xóm Huế</t>
  </si>
  <si>
    <t>Ngã ba Đường Đôi</t>
  </si>
  <si>
    <t xml:space="preserve">Đường Trảng Cày </t>
  </si>
  <si>
    <t>Các tuyến đường giao thông không đấu nối trực tiếp và thông ra Đường tỉnh 768 đoạn từ Đường Tân An - Vĩnh Tân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</si>
  <si>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Đường Tân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</si>
  <si>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Đường Tân An - Vĩnh Tân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</si>
  <si>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Đường Tân An - Vĩnh Tân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</si>
  <si>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Đường Tân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</si>
  <si>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Đường Tân An - Vĩnh Tân đến  Đường tỉnh 768  đã được đầu tư mặt đường nhựa, bê tông xi măng:
- Có bề rộng ≥5m, cách đường giao thông ≤1.000m.
- Có bề rộng từ ≥3m đến &lt;5m, cách đường giao thông ≤500m.</t>
  </si>
  <si>
    <t xml:space="preserve"> Đường tỉnh 768 </t>
  </si>
  <si>
    <t>Các tuyến đường giao thông không đấu nối trực tiếp và thông ra Đường tỉnh 768 đoạn từ đầu Trường Tiểu học Cây Gáo B - phân hiệu 2 (khu phố 4) đến đầu Trường Tiểu học Cây Gáo B - phân hiệu 1 (khu phố 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</si>
  <si>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đầu Trường Tiểu học Cây Gáo B - phân hiệu 2 (khu phố 4) đến đầu Trường Tiểu học Cây Gáo B - phân hiệu 1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</si>
  <si>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đầu Trường Tiểu học Cây Gáo B - phân hiệu 2 (khu phố 4) đến đầu Trường Tiểu học Cây Gáo B - phân hiệu 1 (khu phố 3)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</si>
  <si>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đầu Trường Tiểu học Cây Gáo B - phân hiệu 2 (khu phố 4) đến đầu Trường Tiểu học Cây Gáo B - phân hiệu 1 (khu phố 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</si>
  <si>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đầu Trường Tiểu học Cây Gáo B - phân hiệu 2 (khu phố 4) đến đầu Trường Tiểu học Cây Gáo B - phân hiệu 1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</si>
  <si>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đầu Trường Tiểu học Cây Gáo B - phân hiệu 2 (khu phố 4) đến đầu Trường Tiểu học Cây Gáo B - phân hiệu 1 (khu phố 3) đã được đầu tư mặt đường nhựa, bê tông xi măng:
- Có bề rộng ≥5m, cách đường giao thông ≤1.000m.
- Có bề rộng từ ≥3m đến &lt;5m, cách đường giao thông ≤500m.</t>
  </si>
  <si>
    <t>đầu Trường Tiểu học Cây Gáo B - phân hiệu 1 (khu phố 3)</t>
  </si>
  <si>
    <t>đầu Trường Tiểu học Cây Gáo B - phân hiệu 2 (khu phố 4)</t>
  </si>
  <si>
    <t>Các tuyến đường giao thông không đấu nối trực tiếp và thông ra Đường tỉnh 768  đoạn từ Chân dốc lớn (cống thoát nước) xã Trị An đến đầu Trường Tiểu học Cây Gáo B - phân hiệu 2 (khu phố 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</si>
  <si>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Chân dốc lớn (cống thoát nước) xã Trị An đến đầu Trường Tiểu học Cây Gáo B - phân hiệu 2 (khu phố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</si>
  <si>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Chân dốc lớn (cống thoát nước) xã Trị An đến đầu Trường Tiểu học Cây Gáo B - phân hiệu 2 (khu phố 4)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</si>
  <si>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Chân dốc lớn (cống thoát nước) xã Trị An đến đầu Trường Tiểu học Cây Gáo B - phân hiệu 2 (khu phố 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</si>
  <si>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Chân dốc lớn (cống thoát nước) xã Trị An đến đầu Trường Tiểu học Cây Gáo B - phân hiệu 2 (khu phố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</si>
  <si>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Chân dốc lớn (cống thoát nước) xã Trị An đến đầu Trường Tiểu học Cây Gáo B - phân hiệu 2 (khu phố 4) đã được đầu tư mặt đường nhựa, bê tông xi măng:
- Có bề rộng ≥5m, cách đường giao thông ≤1.000m.
- Có bề rộng từ ≥3m đến &lt;5m, cách đường giao thông ≤500m.</t>
  </si>
  <si>
    <t>Chân dốc lớn (cống thoát nước) xã Trị An</t>
  </si>
  <si>
    <t xml:space="preserve">Đường tỉnh 768 </t>
  </si>
  <si>
    <t>Các tuyến đường giao thông không đấu nối trực tiếp và thông ra Đường tỉnh 768  đoạn từ Cầu Bà Giá (cầu 19) đến Chân dốc lớn (cống thoát nước)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</si>
  <si>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Cầu Bà Giá (cầu 19) đến Chân dốc lớn (cống thoát nước)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</si>
  <si>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Cầu Bà Giá (cầu 19) đến Chân dốc lớn (cống thoát nước)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</si>
  <si>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Cầu Bà Giá (cầu 19) đến Chân dốc lớn (cống thoát nước)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</si>
  <si>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Cầu Bà Giá (cầu 19) đến Chân dốc lớn (cống thoát nước)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</si>
  <si>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Cầu Bà Giá (cầu 19) đến Chân dốc lớn (cống thoát nước) xã Trị An đã được đầu tư mặt đường nhựa, bê tông xi măng:
- Có bề rộng ≥5m, cách đường giao thông ≤1.000m.
- Có bề rộng từ ≥3m đến &lt;5m, cách đường giao thông ≤500m.</t>
  </si>
  <si>
    <t>Cầu Bà Giá (cầu 19)</t>
  </si>
  <si>
    <t>Các tuyến đường giao thông không đấu nối trực tiếp và thông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</si>
  <si>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</si>
  <si>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</si>
  <si>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</si>
  <si>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</si>
  <si>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Hàng Ba  đoạn từ  Đường Bến Phà  đến Hết ranh thửa đất số 19, tờ bản đồ số 22 về bên phải và hết ranh thửa đất số 30, tờ bản đồ số 21 về bên trái, BĐĐC xã Trị An. đã được đầu tư mặt đường nhựa, bê tông xi măng:
- Có bề rộng ≥5m, cách đường giao thông ≤1.000m.
- Có bề rộng từ ≥3m đến &lt;5m, cách đường giao thông ≤500m.</t>
  </si>
  <si>
    <t>Hết ranh thửa đất số 19, tờ bản đồ số 22 về bên phải và hết ranh thửa đất số 30, tờ bản đồ số 21 về bên trái, BĐĐC xã Trị An.</t>
  </si>
  <si>
    <t xml:space="preserve"> Đường Bến Phà </t>
  </si>
  <si>
    <t xml:space="preserve">Đường Hàng Ba </t>
  </si>
  <si>
    <t>Các tuyến đường giao thông không đấu nối trực tiếp và thông ra Đường Bến Phà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</si>
  <si>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Phà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</si>
  <si>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Phà đoạn từ  Đường tỉnh 768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</si>
  <si>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Phà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</si>
  <si>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Phà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</si>
  <si>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Phà đoạn từ  Đường tỉnh 768 đến Bờ sông Đồng Nai đã được đầu tư mặt đường nhựa, bê tông xi măng:
- Có bề rộng ≥5m, cách đường giao thông ≤1.000m.
- Có bề rộng từ ≥3m đến &lt;5m, cách đường giao thông ≤500m.</t>
  </si>
  <si>
    <t xml:space="preserve"> Đường tỉnh 768</t>
  </si>
  <si>
    <t>Đường Bến Phà</t>
  </si>
  <si>
    <t>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</si>
  <si>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</si>
  <si>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</si>
  <si>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Nhà máy đường Trị An đoạn từ  Đường tỉnh 768 đến Hết Nhà máy đường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</si>
  <si>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Nhà máy đường Trị An đoạn từ  Đường tỉnh 768 đến Hết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</si>
  <si>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Nhà máy đường Trị An đoạn từ  Đường tỉnh 768 đến Hết Nhà máy đường Trị An đã được đầu tư mặt đường nhựa, bê tông xi măng:
- Có bề rộng ≥5m, cách đường giao thông ≤1.000m.
- Có bề rộng từ ≥3m đến &lt;5m, cách đường giao thông ≤500m.</t>
  </si>
  <si>
    <t>Hết Nhà máy đường Trị An</t>
  </si>
  <si>
    <t>Đường Nhà máy đường Trị An</t>
  </si>
  <si>
    <t>Các tuyến đường giao thông không đấu nối trực tiếp và thông ra Đường Bến Be đoạn từ  Đường tỉnh 767 đến Nhà máy đường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</si>
  <si>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Be đoạn từ  Đường tỉnh 767 đến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</si>
  <si>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Be đoạn từ  Đường tỉnh 767 đến Nhà máy đường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</si>
  <si>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Be đoạn từ  Đường tỉnh 767 đến Nhà máy đường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</si>
  <si>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Be đoạn từ  Đường tỉnh 767 đến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</si>
  <si>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Be đoạn từ  Đường tỉnh 767 đến Nhà máy đường Trị An đã được đầu tư mặt đường nhựa, bê tông xi măng:
- Có bề rộng ≥5m, cách đường giao thông ≤1.000m.
- Có bề rộng từ ≥3m đến &lt;5m, cách đường giao thông ≤500m.</t>
  </si>
  <si>
    <t>Nhà máy đường Trị An</t>
  </si>
  <si>
    <t xml:space="preserve"> Đường tỉnh 767</t>
  </si>
  <si>
    <t>Đường Bến Be</t>
  </si>
  <si>
    <t>Các tuyến đường giao thông không đấu nối trực tiếp và thông ra Đường đồi 74 đoạn từ  Đường tỉnh 768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</si>
  <si>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đồi 74 đoạn từ  Đường tỉnh 768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</si>
  <si>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đồi 74 đoạn từ  Đường tỉnh 768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</si>
  <si>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đồi 74 đoạn từ  Đường tỉnh 768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</si>
  <si>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đồi 74 đoạn từ  Đường tỉnh 768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</si>
  <si>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đồi 74 đoạn từ  Đường tỉnh 768 đến  Đường tỉnh 768 đã được đầu tư mặt đường nhựa, bê tông xi măng:
- Có bề rộng ≥5m, cách đường giao thông ≤1.000m.
- Có bề rộng từ ≥3m đến &lt;5m, cách đường giao thông ≤500m.</t>
  </si>
  <si>
    <t>Đường đồi 74</t>
  </si>
  <si>
    <t>Các tuyến đường giao thông không đấu nối trực tiếp và thông ra Đường Bến Vịnh B đoạn từ ĐT 761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</si>
  <si>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Vịnh B đoạn từ ĐT 761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</si>
  <si>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Vịnh B đoạn từ ĐT 761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</si>
  <si>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Vịnh B đoạn từ ĐT 761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</si>
  <si>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Vịnh B đoạn từ ĐT 761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</si>
  <si>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Vịnh B đoạn từ ĐT 761 đến Bờ sông Đồng Nai đã được đầu tư mặt đường nhựa, bê tông xi măng:
- Có bề rộng ≥5m, cách đường giao thông ≤1.000m.
- Có bề rộng từ ≥3m đến &lt;5m, cách đường giao thông ≤500m.</t>
  </si>
  <si>
    <t>ĐT 761</t>
  </si>
  <si>
    <t>Đường Bến Vịnh B</t>
  </si>
  <si>
    <t>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</si>
  <si>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</si>
  <si>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</si>
  <si>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</si>
  <si>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</si>
  <si>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≥5m, cách đường giao thông ≤1.000m.
- Có bề rộng từ ≥3m đến &lt;5m, cách đường giao thông ≤500m.</t>
  </si>
  <si>
    <t>Đường tỉnh 761(Đoạn từ cầu suối Kóp đến hết chợ Phú Lý)</t>
  </si>
  <si>
    <t>Đường Bến Vịnh A</t>
  </si>
  <si>
    <t>Các tuyến đường giao thông không đấu nối trực tiếp và thông ra Đường Bà Bèn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</si>
  <si>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 Bèn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</si>
  <si>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 Bèn đoạn từ  Đường tỉnh 768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</si>
  <si>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Bà Bèn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</si>
  <si>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 Bèn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</si>
  <si>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 Bèn đoạn từ  Đường tỉnh 768 đến Bờ sông Đồng Nai đã được đầu tư mặt đường nhựa, bê tông xi măng:
- Có bề rộng ≥5m, cách đường giao thông ≤1.000m.
- Có bề rộng từ ≥3m đến &lt;5m, cách đường giao thông ≤500m.</t>
  </si>
  <si>
    <t>Đường Bà Bèn</t>
  </si>
  <si>
    <t>Các tuyến đường giao thông không đấu nối trực tiếp và thông ra Đường Kim Liên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</si>
  <si>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Kim Liên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</si>
  <si>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Kim Liên đoạn từ  Đường tỉnh 768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</si>
  <si>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Kim Liên đoạn từ  Đường tỉnh 768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</si>
  <si>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Kim Liên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</si>
  <si>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Kim Liên đoạn từ  Đường tỉnh 768 đến Bờ sông Đồng Nai đã được đầu tư mặt đường nhựa, bê tông xi măng:
- Có bề rộng ≥5m, cách đường giao thông ≤1.000m.
- Có bề rộng từ ≥3m đến &lt;5m, cách đường giao thông ≤500m.</t>
  </si>
  <si>
    <t>Đường Kim Liên</t>
  </si>
  <si>
    <t>Các tuyến đường giao thông không đấu nối trực tiếp và thông ra Đường Hóc Lai đoạn từ  Đường tỉnh 768 đến Đường xóm Huế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</si>
  <si>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Hóc Lai đoạn từ  Đường tỉnh 768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</si>
  <si>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Hóc Lai đoạn từ  Đường tỉnh 768 đến Đường xóm Huế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</si>
  <si>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Hóc Lai đoạn từ  Đường tỉnh 768 đến Đường xóm Huế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</si>
  <si>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Hóc Lai đoạn từ  Đường tỉnh 768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</si>
  <si>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Hóc Lai đoạn từ  Đường tỉnh 768 đến Đường xóm Huế đã được đầu tư mặt đường nhựa, bê tông xi măng:
- Có bề rộng ≥5m, cách đường giao thông ≤1.000m.
- Có bề rộng từ ≥3m đến &lt;5m, cách đường giao thông ≤500m.</t>
  </si>
  <si>
    <t>Đường Hóc Lai</t>
  </si>
  <si>
    <t>Các tuyến đường giao thông không đấu nối trực tiếp và thông ra Đường Xóm Huế đoạn từ  Đường tỉnh 768 đến Đường Hóc Lai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</si>
  <si>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Huế đoạn từ  Đường tỉnh 768 đến Đường Hóc Lai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</si>
  <si>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Huế đoạn từ  Đường tỉnh 768 đến Đường Hóc Lai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</si>
  <si>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Huế đoạn từ  Đường tỉnh 768 đến Đường Hóc Lai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</si>
  <si>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Huế đoạn từ  Đường tỉnh 768 đến Đường Hóc Lai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</si>
  <si>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Huế đoạn từ  Đường tỉnh 768 đến Đường Hóc Lai đã được đầu tư mặt đường nhựa, bê tông xi măng:
- Có bề rộng ≥5m, cách đường giao thông ≤1.000m.
- Có bề rộng từ ≥3m đến &lt;5m, cách đường giao thông ≤500m.</t>
  </si>
  <si>
    <t>Đường Xóm Huế</t>
  </si>
  <si>
    <t>I.45</t>
  </si>
  <si>
    <t>Hệ số điều chỉnh giá đất nông nghiệp (lần)</t>
  </si>
  <si>
    <t>Giá đất trồng rừng sản xuất và nuôi trồng thủy sản đề xuất</t>
  </si>
  <si>
    <t>Giá đất trồng cây lâu năm, đất trồng cây hằng năm đề xuất</t>
  </si>
  <si>
    <t>Giá đất nuôi trồng thủy sản hiện hành</t>
  </si>
  <si>
    <t>Giá đất trồng cây lâu năm, đất trồng cây hằng năm hiện hành</t>
  </si>
  <si>
    <t>Điểm cuối</t>
  </si>
  <si>
    <t>Điểm đầu</t>
  </si>
  <si>
    <t>Tên đường giao thông</t>
  </si>
  <si>
    <r>
      <t>Đơn vị: Nghìn đồng/m</t>
    </r>
    <r>
      <rPr>
        <i/>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</si>
</sst>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0_);_(* \(#,##0.0\);_(* &quot;-&quot;??_);_(@_)"/>
  </numFmts>
  <fonts count="13" x14ac:knownFonts="1">
    <font>
      <sz val="11"/>
      <color theme="1"/>
      <name val="Calibri"/>
      <family val="2"/>
      <scheme val="minor"/>
    </font>
    <font>
      <sz val="11"/>
      <color theme="1"/>
      <name val="Calibri"/>
      <family val="2"/>
      <scheme val="minor"/>
    </font>
    <font>
      <sz val="13"/>
      <name val="Times New Roman"/>
      <family val="1"/>
    </font>
    <font>
      <sz val="11"/>
      <color rgb="FFFF0000"/>
      <name val="Times New Roman"/>
      <family val="1"/>
    </font>
    <font>
      <sz val="11"/>
      <name val="Times New Roman"/>
      <family val="1"/>
    </font>
    <font>
      <sz val="12"/>
      <color rgb="FFFF0000"/>
      <name val="Times New Roman"/>
      <family val="1"/>
    </font>
    <font>
      <sz val="12"/>
      <name val="Times New Roman"/>
      <family val="1"/>
    </font>
    <font>
      <sz val="12"/>
      <color theme="1"/>
      <name val="Times New Roman"/>
      <family val="1"/>
    </font>
    <font>
      <b/>
      <sz val="12"/>
      <name val="Times New Roman"/>
      <family val="1"/>
    </font>
    <font>
      <b/>
      <sz val="12"/>
      <color theme="1"/>
      <name val="Times New Roman"/>
      <family val="1"/>
    </font>
    <font>
      <i/>
      <sz val="14"/>
      <name val="Times New Roman"/>
      <family val="1"/>
    </font>
    <font>
      <i/>
      <vertAlign val="superscript"/>
      <sz val="14"/>
      <name val="Times New Roman"/>
      <family val="1"/>
    </font>
    <font>
      <b/>
      <sz val="14"/>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31">
    <xf numFmtId="0" fontId="0" fillId="0" borderId="0" xfId="0"/>
    <xf numFmtId="0" fontId="2" fillId="0" borderId="0" xfId="0" applyFont="1" applyAlignment="1">
      <alignment wrapText="1"/>
    </xf>
    <xf numFmtId="164" fontId="3" fillId="0" borderId="0" xfId="1" applyNumberFormat="1" applyFont="1" applyAlignment="1">
      <alignment horizontal="right" vertical="center" wrapText="1"/>
    </xf>
    <xf numFmtId="37" fontId="3" fillId="0" borderId="0" xfId="0" applyNumberFormat="1" applyFont="1" applyAlignment="1">
      <alignment horizontal="right" vertical="center" wrapText="1"/>
    </xf>
    <xf numFmtId="0" fontId="4"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wrapText="1"/>
    </xf>
    <xf numFmtId="164" fontId="5" fillId="0" borderId="1" xfId="1" applyNumberFormat="1" applyFont="1" applyBorder="1" applyAlignment="1">
      <alignment horizontal="right" vertical="center" wrapText="1"/>
    </xf>
    <xf numFmtId="37" fontId="5" fillId="0" borderId="2" xfId="0" applyNumberFormat="1" applyFont="1" applyBorder="1" applyAlignment="1">
      <alignment horizontal="right" vertical="center" wrapText="1"/>
    </xf>
    <xf numFmtId="0" fontId="6" fillId="0" borderId="2" xfId="0" applyFont="1" applyBorder="1" applyAlignment="1">
      <alignment horizontal="left" vertical="center" wrapText="1"/>
    </xf>
    <xf numFmtId="0" fontId="6" fillId="0" borderId="2" xfId="0" applyFont="1" applyBorder="1" applyAlignment="1">
      <alignment horizontal="left" vertical="center" wrapText="1"/>
    </xf>
    <xf numFmtId="0" fontId="4" fillId="0" borderId="2" xfId="0" applyFont="1" applyBorder="1" applyAlignment="1">
      <alignment wrapText="1"/>
    </xf>
    <xf numFmtId="164" fontId="5" fillId="0" borderId="2" xfId="1" applyNumberFormat="1" applyFont="1" applyBorder="1" applyAlignment="1">
      <alignment horizontal="right" vertical="center" wrapText="1"/>
    </xf>
    <xf numFmtId="37" fontId="7" fillId="0" borderId="2" xfId="0" applyNumberFormat="1" applyFont="1" applyBorder="1" applyAlignment="1">
      <alignment horizontal="right" vertical="center" wrapText="1"/>
    </xf>
    <xf numFmtId="0" fontId="6" fillId="0" borderId="2" xfId="0" applyFont="1" applyBorder="1" applyAlignment="1">
      <alignment horizontal="center" vertical="center"/>
    </xf>
    <xf numFmtId="0" fontId="6" fillId="0" borderId="0" xfId="0" applyFont="1" applyAlignment="1">
      <alignment wrapText="1"/>
    </xf>
    <xf numFmtId="0" fontId="6" fillId="0" borderId="2" xfId="3" applyFont="1" applyBorder="1"/>
    <xf numFmtId="0" fontId="5" fillId="0" borderId="0" xfId="0" applyFont="1" applyAlignment="1">
      <alignment wrapText="1"/>
    </xf>
    <xf numFmtId="0" fontId="5" fillId="0" borderId="2" xfId="0" applyFont="1" applyBorder="1" applyAlignment="1">
      <alignment horizontal="center" vertical="center"/>
    </xf>
    <xf numFmtId="0" fontId="5" fillId="0" borderId="2" xfId="3" applyFont="1" applyBorder="1"/>
    <xf numFmtId="0" fontId="8" fillId="0" borderId="0" xfId="0" applyFont="1" applyAlignment="1">
      <alignment wrapText="1"/>
    </xf>
    <xf numFmtId="164" fontId="9" fillId="0" borderId="2" xfId="1" applyNumberFormat="1" applyFont="1" applyFill="1" applyBorder="1" applyAlignment="1">
      <alignment horizontal="center" vertical="center" wrapText="1"/>
    </xf>
    <xf numFmtId="37" fontId="9" fillId="0" borderId="2" xfId="2" applyNumberFormat="1" applyFont="1" applyFill="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vertical="center"/>
    </xf>
    <xf numFmtId="0" fontId="8" fillId="0" borderId="2" xfId="3" applyFont="1" applyBorder="1"/>
    <xf numFmtId="44" fontId="8" fillId="0" borderId="2" xfId="2" applyFont="1" applyBorder="1" applyAlignment="1">
      <alignment vertical="center" wrapText="1"/>
    </xf>
    <xf numFmtId="0" fontId="6" fillId="0" borderId="2" xfId="0" applyFont="1" applyBorder="1" applyAlignment="1">
      <alignment wrapText="1"/>
    </xf>
    <xf numFmtId="0" fontId="10" fillId="0" borderId="0" xfId="0" applyFont="1" applyAlignment="1">
      <alignment vertical="center"/>
    </xf>
    <xf numFmtId="37" fontId="12" fillId="0" borderId="0" xfId="0" applyNumberFormat="1" applyFont="1" applyAlignment="1">
      <alignment horizontal="right" vertical="center" wrapText="1"/>
    </xf>
    <xf numFmtId="0" fontId="12" fillId="0" borderId="0" xfId="0" applyFont="1" applyAlignment="1">
      <alignment vertical="center" wrapText="1"/>
    </xf>
  </cellXfs>
  <cellStyles count="4">
    <cellStyle name="Comma" xfId="1" builtinId="3"/>
    <cellStyle name="Currency" xfId="2" builtinId="4"/>
    <cellStyle name="Normal" xfId="0" builtinId="0"/>
    <cellStyle name="Normal 2" xfId="3" xr:uid="{CE809307-6277-468B-9B82-A8E04EFF27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ew%20folder%20(2)\New%20folder\45.%20X&#227;%20Tr&#7883;%20An%20-%20gi&#225;p%20ranh%20x&#227;%20B&#224;u%20H&#224;m.xlsx" TargetMode="External"/><Relationship Id="rId1" Type="http://schemas.openxmlformats.org/officeDocument/2006/relationships/externalLinkPath" Target="/Users/User/Desktop/New%20folder%20(2)/New%20folder/45.%20X&#227;%20Tr&#7883;%20An%20-%20gi&#225;p%20ranh%20x&#227;%20B&#224;u%20H&#224;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 val="Các khu TĐC hiện hữu"/>
    </sheetNames>
    <sheetDataSet>
      <sheetData sheetId="0"/>
      <sheetData sheetId="1"/>
      <sheetData sheetId="2"/>
      <sheetData sheetId="3">
        <row r="3">
          <cell r="F3" t="str">
            <v>Xã Trị An</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97047-DD02-41B0-B883-CE06CE3F1083}">
  <sheetPr>
    <tabColor rgb="FFFF0000"/>
  </sheetPr>
  <dimension ref="A1:M445"/>
  <sheetViews>
    <sheetView tabSelected="1" topLeftCell="E1" zoomScale="85" zoomScaleNormal="85" zoomScaleSheetLayoutView="100" workbookViewId="0">
      <selection activeCell="M1" sqref="M1"/>
    </sheetView>
  </sheetViews>
  <sheetFormatPr defaultColWidth="9.140625" defaultRowHeight="16.5" x14ac:dyDescent="0.25"/>
  <cols>
    <col min="1" max="3" width="0" style="6" hidden="1" customWidth="1"/>
    <col min="4" max="4" width="6" style="6" hidden="1" customWidth="1"/>
    <col min="5" max="5" width="6.5703125" style="6" customWidth="1"/>
    <col min="6" max="6" width="48.140625" style="5" customWidth="1"/>
    <col min="7" max="7" width="32.5703125" style="4" customWidth="1"/>
    <col min="8" max="8" width="35.28515625" style="4" customWidth="1"/>
    <col min="9" max="10" width="20.42578125" style="4" customWidth="1"/>
    <col min="11" max="11" width="21" style="3" customWidth="1"/>
    <col min="12" max="12" width="22.28515625" style="3" customWidth="1"/>
    <col min="13" max="13" width="19.7109375" style="2" customWidth="1"/>
    <col min="14" max="197" width="9.140625" style="1"/>
    <col min="198" max="201" width="0" style="1" hidden="1" customWidth="1"/>
    <col min="202" max="202" width="6.5703125" style="1" customWidth="1"/>
    <col min="203" max="203" width="5.42578125" style="1" customWidth="1"/>
    <col min="204" max="204" width="12.5703125" style="1" customWidth="1"/>
    <col min="205" max="205" width="61.85546875" style="1" customWidth="1"/>
    <col min="206" max="206" width="32.5703125" style="1" customWidth="1"/>
    <col min="207" max="207" width="23.5703125" style="1" customWidth="1"/>
    <col min="208" max="208" width="35.28515625" style="1" customWidth="1"/>
    <col min="209" max="209" width="8.5703125" style="1" customWidth="1"/>
    <col min="210" max="211" width="8.140625" style="1" customWidth="1"/>
    <col min="212" max="212" width="7.7109375" style="1" customWidth="1"/>
    <col min="213" max="255" width="0" style="1" hidden="1" customWidth="1"/>
    <col min="256" max="256" width="14.85546875" style="1" bestFit="1" customWidth="1"/>
    <col min="257" max="257" width="12.5703125" style="1" bestFit="1" customWidth="1"/>
    <col min="258" max="453" width="9.140625" style="1"/>
    <col min="454" max="457" width="0" style="1" hidden="1" customWidth="1"/>
    <col min="458" max="458" width="6.5703125" style="1" customWidth="1"/>
    <col min="459" max="459" width="5.42578125" style="1" customWidth="1"/>
    <col min="460" max="460" width="12.5703125" style="1" customWidth="1"/>
    <col min="461" max="461" width="61.85546875" style="1" customWidth="1"/>
    <col min="462" max="462" width="32.5703125" style="1" customWidth="1"/>
    <col min="463" max="463" width="23.5703125" style="1" customWidth="1"/>
    <col min="464" max="464" width="35.28515625" style="1" customWidth="1"/>
    <col min="465" max="465" width="8.5703125" style="1" customWidth="1"/>
    <col min="466" max="467" width="8.140625" style="1" customWidth="1"/>
    <col min="468" max="468" width="7.7109375" style="1" customWidth="1"/>
    <col min="469" max="511" width="0" style="1" hidden="1" customWidth="1"/>
    <col min="512" max="512" width="14.85546875" style="1" bestFit="1" customWidth="1"/>
    <col min="513" max="513" width="12.5703125" style="1" bestFit="1" customWidth="1"/>
    <col min="514" max="709" width="9.140625" style="1"/>
    <col min="710" max="713" width="0" style="1" hidden="1" customWidth="1"/>
    <col min="714" max="714" width="6.5703125" style="1" customWidth="1"/>
    <col min="715" max="715" width="5.42578125" style="1" customWidth="1"/>
    <col min="716" max="716" width="12.5703125" style="1" customWidth="1"/>
    <col min="717" max="717" width="61.85546875" style="1" customWidth="1"/>
    <col min="718" max="718" width="32.5703125" style="1" customWidth="1"/>
    <col min="719" max="719" width="23.5703125" style="1" customWidth="1"/>
    <col min="720" max="720" width="35.28515625" style="1" customWidth="1"/>
    <col min="721" max="721" width="8.5703125" style="1" customWidth="1"/>
    <col min="722" max="723" width="8.140625" style="1" customWidth="1"/>
    <col min="724" max="724" width="7.7109375" style="1" customWidth="1"/>
    <col min="725" max="767" width="0" style="1" hidden="1" customWidth="1"/>
    <col min="768" max="768" width="14.85546875" style="1" bestFit="1" customWidth="1"/>
    <col min="769" max="769" width="12.5703125" style="1" bestFit="1" customWidth="1"/>
    <col min="770" max="965" width="9.140625" style="1"/>
    <col min="966" max="969" width="0" style="1" hidden="1" customWidth="1"/>
    <col min="970" max="970" width="6.5703125" style="1" customWidth="1"/>
    <col min="971" max="971" width="5.42578125" style="1" customWidth="1"/>
    <col min="972" max="972" width="12.5703125" style="1" customWidth="1"/>
    <col min="973" max="973" width="61.85546875" style="1" customWidth="1"/>
    <col min="974" max="974" width="32.5703125" style="1" customWidth="1"/>
    <col min="975" max="975" width="23.5703125" style="1" customWidth="1"/>
    <col min="976" max="976" width="35.28515625" style="1" customWidth="1"/>
    <col min="977" max="977" width="8.5703125" style="1" customWidth="1"/>
    <col min="978" max="979" width="8.140625" style="1" customWidth="1"/>
    <col min="980" max="980" width="7.7109375" style="1" customWidth="1"/>
    <col min="981" max="1023" width="0" style="1" hidden="1" customWidth="1"/>
    <col min="1024" max="1024" width="14.85546875" style="1" bestFit="1" customWidth="1"/>
    <col min="1025" max="1025" width="12.5703125" style="1" bestFit="1" customWidth="1"/>
    <col min="1026" max="1221" width="9.140625" style="1"/>
    <col min="1222" max="1225" width="0" style="1" hidden="1" customWidth="1"/>
    <col min="1226" max="1226" width="6.5703125" style="1" customWidth="1"/>
    <col min="1227" max="1227" width="5.42578125" style="1" customWidth="1"/>
    <col min="1228" max="1228" width="12.5703125" style="1" customWidth="1"/>
    <col min="1229" max="1229" width="61.85546875" style="1" customWidth="1"/>
    <col min="1230" max="1230" width="32.5703125" style="1" customWidth="1"/>
    <col min="1231" max="1231" width="23.5703125" style="1" customWidth="1"/>
    <col min="1232" max="1232" width="35.28515625" style="1" customWidth="1"/>
    <col min="1233" max="1233" width="8.5703125" style="1" customWidth="1"/>
    <col min="1234" max="1235" width="8.140625" style="1" customWidth="1"/>
    <col min="1236" max="1236" width="7.7109375" style="1" customWidth="1"/>
    <col min="1237" max="1279" width="0" style="1" hidden="1" customWidth="1"/>
    <col min="1280" max="1280" width="14.85546875" style="1" bestFit="1" customWidth="1"/>
    <col min="1281" max="1281" width="12.5703125" style="1" bestFit="1" customWidth="1"/>
    <col min="1282" max="1477" width="9.140625" style="1"/>
    <col min="1478" max="1481" width="0" style="1" hidden="1" customWidth="1"/>
    <col min="1482" max="1482" width="6.5703125" style="1" customWidth="1"/>
    <col min="1483" max="1483" width="5.42578125" style="1" customWidth="1"/>
    <col min="1484" max="1484" width="12.5703125" style="1" customWidth="1"/>
    <col min="1485" max="1485" width="61.85546875" style="1" customWidth="1"/>
    <col min="1486" max="1486" width="32.5703125" style="1" customWidth="1"/>
    <col min="1487" max="1487" width="23.5703125" style="1" customWidth="1"/>
    <col min="1488" max="1488" width="35.28515625" style="1" customWidth="1"/>
    <col min="1489" max="1489" width="8.5703125" style="1" customWidth="1"/>
    <col min="1490" max="1491" width="8.140625" style="1" customWidth="1"/>
    <col min="1492" max="1492" width="7.7109375" style="1" customWidth="1"/>
    <col min="1493" max="1535" width="0" style="1" hidden="1" customWidth="1"/>
    <col min="1536" max="1536" width="14.85546875" style="1" bestFit="1" customWidth="1"/>
    <col min="1537" max="1537" width="12.5703125" style="1" bestFit="1" customWidth="1"/>
    <col min="1538" max="1733" width="9.140625" style="1"/>
    <col min="1734" max="1737" width="0" style="1" hidden="1" customWidth="1"/>
    <col min="1738" max="1738" width="6.5703125" style="1" customWidth="1"/>
    <col min="1739" max="1739" width="5.42578125" style="1" customWidth="1"/>
    <col min="1740" max="1740" width="12.5703125" style="1" customWidth="1"/>
    <col min="1741" max="1741" width="61.85546875" style="1" customWidth="1"/>
    <col min="1742" max="1742" width="32.5703125" style="1" customWidth="1"/>
    <col min="1743" max="1743" width="23.5703125" style="1" customWidth="1"/>
    <col min="1744" max="1744" width="35.28515625" style="1" customWidth="1"/>
    <col min="1745" max="1745" width="8.5703125" style="1" customWidth="1"/>
    <col min="1746" max="1747" width="8.140625" style="1" customWidth="1"/>
    <col min="1748" max="1748" width="7.7109375" style="1" customWidth="1"/>
    <col min="1749" max="1791" width="0" style="1" hidden="1" customWidth="1"/>
    <col min="1792" max="1792" width="14.85546875" style="1" bestFit="1" customWidth="1"/>
    <col min="1793" max="1793" width="12.5703125" style="1" bestFit="1" customWidth="1"/>
    <col min="1794" max="1989" width="9.140625" style="1"/>
    <col min="1990" max="1993" width="0" style="1" hidden="1" customWidth="1"/>
    <col min="1994" max="1994" width="6.5703125" style="1" customWidth="1"/>
    <col min="1995" max="1995" width="5.42578125" style="1" customWidth="1"/>
    <col min="1996" max="1996" width="12.5703125" style="1" customWidth="1"/>
    <col min="1997" max="1997" width="61.85546875" style="1" customWidth="1"/>
    <col min="1998" max="1998" width="32.5703125" style="1" customWidth="1"/>
    <col min="1999" max="1999" width="23.5703125" style="1" customWidth="1"/>
    <col min="2000" max="2000" width="35.28515625" style="1" customWidth="1"/>
    <col min="2001" max="2001" width="8.5703125" style="1" customWidth="1"/>
    <col min="2002" max="2003" width="8.140625" style="1" customWidth="1"/>
    <col min="2004" max="2004" width="7.7109375" style="1" customWidth="1"/>
    <col min="2005" max="2047" width="0" style="1" hidden="1" customWidth="1"/>
    <col min="2048" max="2048" width="14.85546875" style="1" bestFit="1" customWidth="1"/>
    <col min="2049" max="2049" width="12.5703125" style="1" bestFit="1" customWidth="1"/>
    <col min="2050" max="2245" width="9.140625" style="1"/>
    <col min="2246" max="2249" width="0" style="1" hidden="1" customWidth="1"/>
    <col min="2250" max="2250" width="6.5703125" style="1" customWidth="1"/>
    <col min="2251" max="2251" width="5.42578125" style="1" customWidth="1"/>
    <col min="2252" max="2252" width="12.5703125" style="1" customWidth="1"/>
    <col min="2253" max="2253" width="61.85546875" style="1" customWidth="1"/>
    <col min="2254" max="2254" width="32.5703125" style="1" customWidth="1"/>
    <col min="2255" max="2255" width="23.5703125" style="1" customWidth="1"/>
    <col min="2256" max="2256" width="35.28515625" style="1" customWidth="1"/>
    <col min="2257" max="2257" width="8.5703125" style="1" customWidth="1"/>
    <col min="2258" max="2259" width="8.140625" style="1" customWidth="1"/>
    <col min="2260" max="2260" width="7.7109375" style="1" customWidth="1"/>
    <col min="2261" max="2303" width="0" style="1" hidden="1" customWidth="1"/>
    <col min="2304" max="2304" width="14.85546875" style="1" bestFit="1" customWidth="1"/>
    <col min="2305" max="2305" width="12.5703125" style="1" bestFit="1" customWidth="1"/>
    <col min="2306" max="2501" width="9.140625" style="1"/>
    <col min="2502" max="2505" width="0" style="1" hidden="1" customWidth="1"/>
    <col min="2506" max="2506" width="6.5703125" style="1" customWidth="1"/>
    <col min="2507" max="2507" width="5.42578125" style="1" customWidth="1"/>
    <col min="2508" max="2508" width="12.5703125" style="1" customWidth="1"/>
    <col min="2509" max="2509" width="61.85546875" style="1" customWidth="1"/>
    <col min="2510" max="2510" width="32.5703125" style="1" customWidth="1"/>
    <col min="2511" max="2511" width="23.5703125" style="1" customWidth="1"/>
    <col min="2512" max="2512" width="35.28515625" style="1" customWidth="1"/>
    <col min="2513" max="2513" width="8.5703125" style="1" customWidth="1"/>
    <col min="2514" max="2515" width="8.140625" style="1" customWidth="1"/>
    <col min="2516" max="2516" width="7.7109375" style="1" customWidth="1"/>
    <col min="2517" max="2559" width="0" style="1" hidden="1" customWidth="1"/>
    <col min="2560" max="2560" width="14.85546875" style="1" bestFit="1" customWidth="1"/>
    <col min="2561" max="2561" width="12.5703125" style="1" bestFit="1" customWidth="1"/>
    <col min="2562" max="2757" width="9.140625" style="1"/>
    <col min="2758" max="2761" width="0" style="1" hidden="1" customWidth="1"/>
    <col min="2762" max="2762" width="6.5703125" style="1" customWidth="1"/>
    <col min="2763" max="2763" width="5.42578125" style="1" customWidth="1"/>
    <col min="2764" max="2764" width="12.5703125" style="1" customWidth="1"/>
    <col min="2765" max="2765" width="61.85546875" style="1" customWidth="1"/>
    <col min="2766" max="2766" width="32.5703125" style="1" customWidth="1"/>
    <col min="2767" max="2767" width="23.5703125" style="1" customWidth="1"/>
    <col min="2768" max="2768" width="35.28515625" style="1" customWidth="1"/>
    <col min="2769" max="2769" width="8.5703125" style="1" customWidth="1"/>
    <col min="2770" max="2771" width="8.140625" style="1" customWidth="1"/>
    <col min="2772" max="2772" width="7.7109375" style="1" customWidth="1"/>
    <col min="2773" max="2815" width="0" style="1" hidden="1" customWidth="1"/>
    <col min="2816" max="2816" width="14.85546875" style="1" bestFit="1" customWidth="1"/>
    <col min="2817" max="2817" width="12.5703125" style="1" bestFit="1" customWidth="1"/>
    <col min="2818" max="3013" width="9.140625" style="1"/>
    <col min="3014" max="3017" width="0" style="1" hidden="1" customWidth="1"/>
    <col min="3018" max="3018" width="6.5703125" style="1" customWidth="1"/>
    <col min="3019" max="3019" width="5.42578125" style="1" customWidth="1"/>
    <col min="3020" max="3020" width="12.5703125" style="1" customWidth="1"/>
    <col min="3021" max="3021" width="61.85546875" style="1" customWidth="1"/>
    <col min="3022" max="3022" width="32.5703125" style="1" customWidth="1"/>
    <col min="3023" max="3023" width="23.5703125" style="1" customWidth="1"/>
    <col min="3024" max="3024" width="35.28515625" style="1" customWidth="1"/>
    <col min="3025" max="3025" width="8.5703125" style="1" customWidth="1"/>
    <col min="3026" max="3027" width="8.140625" style="1" customWidth="1"/>
    <col min="3028" max="3028" width="7.7109375" style="1" customWidth="1"/>
    <col min="3029" max="3071" width="0" style="1" hidden="1" customWidth="1"/>
    <col min="3072" max="3072" width="14.85546875" style="1" bestFit="1" customWidth="1"/>
    <col min="3073" max="3073" width="12.5703125" style="1" bestFit="1" customWidth="1"/>
    <col min="3074" max="3269" width="9.140625" style="1"/>
    <col min="3270" max="3273" width="0" style="1" hidden="1" customWidth="1"/>
    <col min="3274" max="3274" width="6.5703125" style="1" customWidth="1"/>
    <col min="3275" max="3275" width="5.42578125" style="1" customWidth="1"/>
    <col min="3276" max="3276" width="12.5703125" style="1" customWidth="1"/>
    <col min="3277" max="3277" width="61.85546875" style="1" customWidth="1"/>
    <col min="3278" max="3278" width="32.5703125" style="1" customWidth="1"/>
    <col min="3279" max="3279" width="23.5703125" style="1" customWidth="1"/>
    <col min="3280" max="3280" width="35.28515625" style="1" customWidth="1"/>
    <col min="3281" max="3281" width="8.5703125" style="1" customWidth="1"/>
    <col min="3282" max="3283" width="8.140625" style="1" customWidth="1"/>
    <col min="3284" max="3284" width="7.7109375" style="1" customWidth="1"/>
    <col min="3285" max="3327" width="0" style="1" hidden="1" customWidth="1"/>
    <col min="3328" max="3328" width="14.85546875" style="1" bestFit="1" customWidth="1"/>
    <col min="3329" max="3329" width="12.5703125" style="1" bestFit="1" customWidth="1"/>
    <col min="3330" max="3525" width="9.140625" style="1"/>
    <col min="3526" max="3529" width="0" style="1" hidden="1" customWidth="1"/>
    <col min="3530" max="3530" width="6.5703125" style="1" customWidth="1"/>
    <col min="3531" max="3531" width="5.42578125" style="1" customWidth="1"/>
    <col min="3532" max="3532" width="12.5703125" style="1" customWidth="1"/>
    <col min="3533" max="3533" width="61.85546875" style="1" customWidth="1"/>
    <col min="3534" max="3534" width="32.5703125" style="1" customWidth="1"/>
    <col min="3535" max="3535" width="23.5703125" style="1" customWidth="1"/>
    <col min="3536" max="3536" width="35.28515625" style="1" customWidth="1"/>
    <col min="3537" max="3537" width="8.5703125" style="1" customWidth="1"/>
    <col min="3538" max="3539" width="8.140625" style="1" customWidth="1"/>
    <col min="3540" max="3540" width="7.7109375" style="1" customWidth="1"/>
    <col min="3541" max="3583" width="0" style="1" hidden="1" customWidth="1"/>
    <col min="3584" max="3584" width="14.85546875" style="1" bestFit="1" customWidth="1"/>
    <col min="3585" max="3585" width="12.5703125" style="1" bestFit="1" customWidth="1"/>
    <col min="3586" max="3781" width="9.140625" style="1"/>
    <col min="3782" max="3785" width="0" style="1" hidden="1" customWidth="1"/>
    <col min="3786" max="3786" width="6.5703125" style="1" customWidth="1"/>
    <col min="3787" max="3787" width="5.42578125" style="1" customWidth="1"/>
    <col min="3788" max="3788" width="12.5703125" style="1" customWidth="1"/>
    <col min="3789" max="3789" width="61.85546875" style="1" customWidth="1"/>
    <col min="3790" max="3790" width="32.5703125" style="1" customWidth="1"/>
    <col min="3791" max="3791" width="23.5703125" style="1" customWidth="1"/>
    <col min="3792" max="3792" width="35.28515625" style="1" customWidth="1"/>
    <col min="3793" max="3793" width="8.5703125" style="1" customWidth="1"/>
    <col min="3794" max="3795" width="8.140625" style="1" customWidth="1"/>
    <col min="3796" max="3796" width="7.7109375" style="1" customWidth="1"/>
    <col min="3797" max="3839" width="0" style="1" hidden="1" customWidth="1"/>
    <col min="3840" max="3840" width="14.85546875" style="1" bestFit="1" customWidth="1"/>
    <col min="3841" max="3841" width="12.5703125" style="1" bestFit="1" customWidth="1"/>
    <col min="3842" max="4037" width="9.140625" style="1"/>
    <col min="4038" max="4041" width="0" style="1" hidden="1" customWidth="1"/>
    <col min="4042" max="4042" width="6.5703125" style="1" customWidth="1"/>
    <col min="4043" max="4043" width="5.42578125" style="1" customWidth="1"/>
    <col min="4044" max="4044" width="12.5703125" style="1" customWidth="1"/>
    <col min="4045" max="4045" width="61.85546875" style="1" customWidth="1"/>
    <col min="4046" max="4046" width="32.5703125" style="1" customWidth="1"/>
    <col min="4047" max="4047" width="23.5703125" style="1" customWidth="1"/>
    <col min="4048" max="4048" width="35.28515625" style="1" customWidth="1"/>
    <col min="4049" max="4049" width="8.5703125" style="1" customWidth="1"/>
    <col min="4050" max="4051" width="8.140625" style="1" customWidth="1"/>
    <col min="4052" max="4052" width="7.7109375" style="1" customWidth="1"/>
    <col min="4053" max="4095" width="0" style="1" hidden="1" customWidth="1"/>
    <col min="4096" max="4096" width="14.85546875" style="1" bestFit="1" customWidth="1"/>
    <col min="4097" max="4097" width="12.5703125" style="1" bestFit="1" customWidth="1"/>
    <col min="4098" max="4293" width="9.140625" style="1"/>
    <col min="4294" max="4297" width="0" style="1" hidden="1" customWidth="1"/>
    <col min="4298" max="4298" width="6.5703125" style="1" customWidth="1"/>
    <col min="4299" max="4299" width="5.42578125" style="1" customWidth="1"/>
    <col min="4300" max="4300" width="12.5703125" style="1" customWidth="1"/>
    <col min="4301" max="4301" width="61.85546875" style="1" customWidth="1"/>
    <col min="4302" max="4302" width="32.5703125" style="1" customWidth="1"/>
    <col min="4303" max="4303" width="23.5703125" style="1" customWidth="1"/>
    <col min="4304" max="4304" width="35.28515625" style="1" customWidth="1"/>
    <col min="4305" max="4305" width="8.5703125" style="1" customWidth="1"/>
    <col min="4306" max="4307" width="8.140625" style="1" customWidth="1"/>
    <col min="4308" max="4308" width="7.7109375" style="1" customWidth="1"/>
    <col min="4309" max="4351" width="0" style="1" hidden="1" customWidth="1"/>
    <col min="4352" max="4352" width="14.85546875" style="1" bestFit="1" customWidth="1"/>
    <col min="4353" max="4353" width="12.5703125" style="1" bestFit="1" customWidth="1"/>
    <col min="4354" max="4549" width="9.140625" style="1"/>
    <col min="4550" max="4553" width="0" style="1" hidden="1" customWidth="1"/>
    <col min="4554" max="4554" width="6.5703125" style="1" customWidth="1"/>
    <col min="4555" max="4555" width="5.42578125" style="1" customWidth="1"/>
    <col min="4556" max="4556" width="12.5703125" style="1" customWidth="1"/>
    <col min="4557" max="4557" width="61.85546875" style="1" customWidth="1"/>
    <col min="4558" max="4558" width="32.5703125" style="1" customWidth="1"/>
    <col min="4559" max="4559" width="23.5703125" style="1" customWidth="1"/>
    <col min="4560" max="4560" width="35.28515625" style="1" customWidth="1"/>
    <col min="4561" max="4561" width="8.5703125" style="1" customWidth="1"/>
    <col min="4562" max="4563" width="8.140625" style="1" customWidth="1"/>
    <col min="4564" max="4564" width="7.7109375" style="1" customWidth="1"/>
    <col min="4565" max="4607" width="0" style="1" hidden="1" customWidth="1"/>
    <col min="4608" max="4608" width="14.85546875" style="1" bestFit="1" customWidth="1"/>
    <col min="4609" max="4609" width="12.5703125" style="1" bestFit="1" customWidth="1"/>
    <col min="4610" max="4805" width="9.140625" style="1"/>
    <col min="4806" max="4809" width="0" style="1" hidden="1" customWidth="1"/>
    <col min="4810" max="4810" width="6.5703125" style="1" customWidth="1"/>
    <col min="4811" max="4811" width="5.42578125" style="1" customWidth="1"/>
    <col min="4812" max="4812" width="12.5703125" style="1" customWidth="1"/>
    <col min="4813" max="4813" width="61.85546875" style="1" customWidth="1"/>
    <col min="4814" max="4814" width="32.5703125" style="1" customWidth="1"/>
    <col min="4815" max="4815" width="23.5703125" style="1" customWidth="1"/>
    <col min="4816" max="4816" width="35.28515625" style="1" customWidth="1"/>
    <col min="4817" max="4817" width="8.5703125" style="1" customWidth="1"/>
    <col min="4818" max="4819" width="8.140625" style="1" customWidth="1"/>
    <col min="4820" max="4820" width="7.7109375" style="1" customWidth="1"/>
    <col min="4821" max="4863" width="0" style="1" hidden="1" customWidth="1"/>
    <col min="4864" max="4864" width="14.85546875" style="1" bestFit="1" customWidth="1"/>
    <col min="4865" max="4865" width="12.5703125" style="1" bestFit="1" customWidth="1"/>
    <col min="4866" max="5061" width="9.140625" style="1"/>
    <col min="5062" max="5065" width="0" style="1" hidden="1" customWidth="1"/>
    <col min="5066" max="5066" width="6.5703125" style="1" customWidth="1"/>
    <col min="5067" max="5067" width="5.42578125" style="1" customWidth="1"/>
    <col min="5068" max="5068" width="12.5703125" style="1" customWidth="1"/>
    <col min="5069" max="5069" width="61.85546875" style="1" customWidth="1"/>
    <col min="5070" max="5070" width="32.5703125" style="1" customWidth="1"/>
    <col min="5071" max="5071" width="23.5703125" style="1" customWidth="1"/>
    <col min="5072" max="5072" width="35.28515625" style="1" customWidth="1"/>
    <col min="5073" max="5073" width="8.5703125" style="1" customWidth="1"/>
    <col min="5074" max="5075" width="8.140625" style="1" customWidth="1"/>
    <col min="5076" max="5076" width="7.7109375" style="1" customWidth="1"/>
    <col min="5077" max="5119" width="0" style="1" hidden="1" customWidth="1"/>
    <col min="5120" max="5120" width="14.85546875" style="1" bestFit="1" customWidth="1"/>
    <col min="5121" max="5121" width="12.5703125" style="1" bestFit="1" customWidth="1"/>
    <col min="5122" max="5317" width="9.140625" style="1"/>
    <col min="5318" max="5321" width="0" style="1" hidden="1" customWidth="1"/>
    <col min="5322" max="5322" width="6.5703125" style="1" customWidth="1"/>
    <col min="5323" max="5323" width="5.42578125" style="1" customWidth="1"/>
    <col min="5324" max="5324" width="12.5703125" style="1" customWidth="1"/>
    <col min="5325" max="5325" width="61.85546875" style="1" customWidth="1"/>
    <col min="5326" max="5326" width="32.5703125" style="1" customWidth="1"/>
    <col min="5327" max="5327" width="23.5703125" style="1" customWidth="1"/>
    <col min="5328" max="5328" width="35.28515625" style="1" customWidth="1"/>
    <col min="5329" max="5329" width="8.5703125" style="1" customWidth="1"/>
    <col min="5330" max="5331" width="8.140625" style="1" customWidth="1"/>
    <col min="5332" max="5332" width="7.7109375" style="1" customWidth="1"/>
    <col min="5333" max="5375" width="0" style="1" hidden="1" customWidth="1"/>
    <col min="5376" max="5376" width="14.85546875" style="1" bestFit="1" customWidth="1"/>
    <col min="5377" max="5377" width="12.5703125" style="1" bestFit="1" customWidth="1"/>
    <col min="5378" max="5573" width="9.140625" style="1"/>
    <col min="5574" max="5577" width="0" style="1" hidden="1" customWidth="1"/>
    <col min="5578" max="5578" width="6.5703125" style="1" customWidth="1"/>
    <col min="5579" max="5579" width="5.42578125" style="1" customWidth="1"/>
    <col min="5580" max="5580" width="12.5703125" style="1" customWidth="1"/>
    <col min="5581" max="5581" width="61.85546875" style="1" customWidth="1"/>
    <col min="5582" max="5582" width="32.5703125" style="1" customWidth="1"/>
    <col min="5583" max="5583" width="23.5703125" style="1" customWidth="1"/>
    <col min="5584" max="5584" width="35.28515625" style="1" customWidth="1"/>
    <col min="5585" max="5585" width="8.5703125" style="1" customWidth="1"/>
    <col min="5586" max="5587" width="8.140625" style="1" customWidth="1"/>
    <col min="5588" max="5588" width="7.7109375" style="1" customWidth="1"/>
    <col min="5589" max="5631" width="0" style="1" hidden="1" customWidth="1"/>
    <col min="5632" max="5632" width="14.85546875" style="1" bestFit="1" customWidth="1"/>
    <col min="5633" max="5633" width="12.5703125" style="1" bestFit="1" customWidth="1"/>
    <col min="5634" max="5829" width="9.140625" style="1"/>
    <col min="5830" max="5833" width="0" style="1" hidden="1" customWidth="1"/>
    <col min="5834" max="5834" width="6.5703125" style="1" customWidth="1"/>
    <col min="5835" max="5835" width="5.42578125" style="1" customWidth="1"/>
    <col min="5836" max="5836" width="12.5703125" style="1" customWidth="1"/>
    <col min="5837" max="5837" width="61.85546875" style="1" customWidth="1"/>
    <col min="5838" max="5838" width="32.5703125" style="1" customWidth="1"/>
    <col min="5839" max="5839" width="23.5703125" style="1" customWidth="1"/>
    <col min="5840" max="5840" width="35.28515625" style="1" customWidth="1"/>
    <col min="5841" max="5841" width="8.5703125" style="1" customWidth="1"/>
    <col min="5842" max="5843" width="8.140625" style="1" customWidth="1"/>
    <col min="5844" max="5844" width="7.7109375" style="1" customWidth="1"/>
    <col min="5845" max="5887" width="0" style="1" hidden="1" customWidth="1"/>
    <col min="5888" max="5888" width="14.85546875" style="1" bestFit="1" customWidth="1"/>
    <col min="5889" max="5889" width="12.5703125" style="1" bestFit="1" customWidth="1"/>
    <col min="5890" max="6085" width="9.140625" style="1"/>
    <col min="6086" max="6089" width="0" style="1" hidden="1" customWidth="1"/>
    <col min="6090" max="6090" width="6.5703125" style="1" customWidth="1"/>
    <col min="6091" max="6091" width="5.42578125" style="1" customWidth="1"/>
    <col min="6092" max="6092" width="12.5703125" style="1" customWidth="1"/>
    <col min="6093" max="6093" width="61.85546875" style="1" customWidth="1"/>
    <col min="6094" max="6094" width="32.5703125" style="1" customWidth="1"/>
    <col min="6095" max="6095" width="23.5703125" style="1" customWidth="1"/>
    <col min="6096" max="6096" width="35.28515625" style="1" customWidth="1"/>
    <col min="6097" max="6097" width="8.5703125" style="1" customWidth="1"/>
    <col min="6098" max="6099" width="8.140625" style="1" customWidth="1"/>
    <col min="6100" max="6100" width="7.7109375" style="1" customWidth="1"/>
    <col min="6101" max="6143" width="0" style="1" hidden="1" customWidth="1"/>
    <col min="6144" max="6144" width="14.85546875" style="1" bestFit="1" customWidth="1"/>
    <col min="6145" max="6145" width="12.5703125" style="1" bestFit="1" customWidth="1"/>
    <col min="6146" max="6341" width="9.140625" style="1"/>
    <col min="6342" max="6345" width="0" style="1" hidden="1" customWidth="1"/>
    <col min="6346" max="6346" width="6.5703125" style="1" customWidth="1"/>
    <col min="6347" max="6347" width="5.42578125" style="1" customWidth="1"/>
    <col min="6348" max="6348" width="12.5703125" style="1" customWidth="1"/>
    <col min="6349" max="6349" width="61.85546875" style="1" customWidth="1"/>
    <col min="6350" max="6350" width="32.5703125" style="1" customWidth="1"/>
    <col min="6351" max="6351" width="23.5703125" style="1" customWidth="1"/>
    <col min="6352" max="6352" width="35.28515625" style="1" customWidth="1"/>
    <col min="6353" max="6353" width="8.5703125" style="1" customWidth="1"/>
    <col min="6354" max="6355" width="8.140625" style="1" customWidth="1"/>
    <col min="6356" max="6356" width="7.7109375" style="1" customWidth="1"/>
    <col min="6357" max="6399" width="0" style="1" hidden="1" customWidth="1"/>
    <col min="6400" max="6400" width="14.85546875" style="1" bestFit="1" customWidth="1"/>
    <col min="6401" max="6401" width="12.5703125" style="1" bestFit="1" customWidth="1"/>
    <col min="6402" max="6597" width="9.140625" style="1"/>
    <col min="6598" max="6601" width="0" style="1" hidden="1" customWidth="1"/>
    <col min="6602" max="6602" width="6.5703125" style="1" customWidth="1"/>
    <col min="6603" max="6603" width="5.42578125" style="1" customWidth="1"/>
    <col min="6604" max="6604" width="12.5703125" style="1" customWidth="1"/>
    <col min="6605" max="6605" width="61.85546875" style="1" customWidth="1"/>
    <col min="6606" max="6606" width="32.5703125" style="1" customWidth="1"/>
    <col min="6607" max="6607" width="23.5703125" style="1" customWidth="1"/>
    <col min="6608" max="6608" width="35.28515625" style="1" customWidth="1"/>
    <col min="6609" max="6609" width="8.5703125" style="1" customWidth="1"/>
    <col min="6610" max="6611" width="8.140625" style="1" customWidth="1"/>
    <col min="6612" max="6612" width="7.7109375" style="1" customWidth="1"/>
    <col min="6613" max="6655" width="0" style="1" hidden="1" customWidth="1"/>
    <col min="6656" max="6656" width="14.85546875" style="1" bestFit="1" customWidth="1"/>
    <col min="6657" max="6657" width="12.5703125" style="1" bestFit="1" customWidth="1"/>
    <col min="6658" max="6853" width="9.140625" style="1"/>
    <col min="6854" max="6857" width="0" style="1" hidden="1" customWidth="1"/>
    <col min="6858" max="6858" width="6.5703125" style="1" customWidth="1"/>
    <col min="6859" max="6859" width="5.42578125" style="1" customWidth="1"/>
    <col min="6860" max="6860" width="12.5703125" style="1" customWidth="1"/>
    <col min="6861" max="6861" width="61.85546875" style="1" customWidth="1"/>
    <col min="6862" max="6862" width="32.5703125" style="1" customWidth="1"/>
    <col min="6863" max="6863" width="23.5703125" style="1" customWidth="1"/>
    <col min="6864" max="6864" width="35.28515625" style="1" customWidth="1"/>
    <col min="6865" max="6865" width="8.5703125" style="1" customWidth="1"/>
    <col min="6866" max="6867" width="8.140625" style="1" customWidth="1"/>
    <col min="6868" max="6868" width="7.7109375" style="1" customWidth="1"/>
    <col min="6869" max="6911" width="0" style="1" hidden="1" customWidth="1"/>
    <col min="6912" max="6912" width="14.85546875" style="1" bestFit="1" customWidth="1"/>
    <col min="6913" max="6913" width="12.5703125" style="1" bestFit="1" customWidth="1"/>
    <col min="6914" max="7109" width="9.140625" style="1"/>
    <col min="7110" max="7113" width="0" style="1" hidden="1" customWidth="1"/>
    <col min="7114" max="7114" width="6.5703125" style="1" customWidth="1"/>
    <col min="7115" max="7115" width="5.42578125" style="1" customWidth="1"/>
    <col min="7116" max="7116" width="12.5703125" style="1" customWidth="1"/>
    <col min="7117" max="7117" width="61.85546875" style="1" customWidth="1"/>
    <col min="7118" max="7118" width="32.5703125" style="1" customWidth="1"/>
    <col min="7119" max="7119" width="23.5703125" style="1" customWidth="1"/>
    <col min="7120" max="7120" width="35.28515625" style="1" customWidth="1"/>
    <col min="7121" max="7121" width="8.5703125" style="1" customWidth="1"/>
    <col min="7122" max="7123" width="8.140625" style="1" customWidth="1"/>
    <col min="7124" max="7124" width="7.7109375" style="1" customWidth="1"/>
    <col min="7125" max="7167" width="0" style="1" hidden="1" customWidth="1"/>
    <col min="7168" max="7168" width="14.85546875" style="1" bestFit="1" customWidth="1"/>
    <col min="7169" max="7169" width="12.5703125" style="1" bestFit="1" customWidth="1"/>
    <col min="7170" max="7365" width="9.140625" style="1"/>
    <col min="7366" max="7369" width="0" style="1" hidden="1" customWidth="1"/>
    <col min="7370" max="7370" width="6.5703125" style="1" customWidth="1"/>
    <col min="7371" max="7371" width="5.42578125" style="1" customWidth="1"/>
    <col min="7372" max="7372" width="12.5703125" style="1" customWidth="1"/>
    <col min="7373" max="7373" width="61.85546875" style="1" customWidth="1"/>
    <col min="7374" max="7374" width="32.5703125" style="1" customWidth="1"/>
    <col min="7375" max="7375" width="23.5703125" style="1" customWidth="1"/>
    <col min="7376" max="7376" width="35.28515625" style="1" customWidth="1"/>
    <col min="7377" max="7377" width="8.5703125" style="1" customWidth="1"/>
    <col min="7378" max="7379" width="8.140625" style="1" customWidth="1"/>
    <col min="7380" max="7380" width="7.7109375" style="1" customWidth="1"/>
    <col min="7381" max="7423" width="0" style="1" hidden="1" customWidth="1"/>
    <col min="7424" max="7424" width="14.85546875" style="1" bestFit="1" customWidth="1"/>
    <col min="7425" max="7425" width="12.5703125" style="1" bestFit="1" customWidth="1"/>
    <col min="7426" max="7621" width="9.140625" style="1"/>
    <col min="7622" max="7625" width="0" style="1" hidden="1" customWidth="1"/>
    <col min="7626" max="7626" width="6.5703125" style="1" customWidth="1"/>
    <col min="7627" max="7627" width="5.42578125" style="1" customWidth="1"/>
    <col min="7628" max="7628" width="12.5703125" style="1" customWidth="1"/>
    <col min="7629" max="7629" width="61.85546875" style="1" customWidth="1"/>
    <col min="7630" max="7630" width="32.5703125" style="1" customWidth="1"/>
    <col min="7631" max="7631" width="23.5703125" style="1" customWidth="1"/>
    <col min="7632" max="7632" width="35.28515625" style="1" customWidth="1"/>
    <col min="7633" max="7633" width="8.5703125" style="1" customWidth="1"/>
    <col min="7634" max="7635" width="8.140625" style="1" customWidth="1"/>
    <col min="7636" max="7636" width="7.7109375" style="1" customWidth="1"/>
    <col min="7637" max="7679" width="0" style="1" hidden="1" customWidth="1"/>
    <col min="7680" max="7680" width="14.85546875" style="1" bestFit="1" customWidth="1"/>
    <col min="7681" max="7681" width="12.5703125" style="1" bestFit="1" customWidth="1"/>
    <col min="7682" max="7877" width="9.140625" style="1"/>
    <col min="7878" max="7881" width="0" style="1" hidden="1" customWidth="1"/>
    <col min="7882" max="7882" width="6.5703125" style="1" customWidth="1"/>
    <col min="7883" max="7883" width="5.42578125" style="1" customWidth="1"/>
    <col min="7884" max="7884" width="12.5703125" style="1" customWidth="1"/>
    <col min="7885" max="7885" width="61.85546875" style="1" customWidth="1"/>
    <col min="7886" max="7886" width="32.5703125" style="1" customWidth="1"/>
    <col min="7887" max="7887" width="23.5703125" style="1" customWidth="1"/>
    <col min="7888" max="7888" width="35.28515625" style="1" customWidth="1"/>
    <col min="7889" max="7889" width="8.5703125" style="1" customWidth="1"/>
    <col min="7890" max="7891" width="8.140625" style="1" customWidth="1"/>
    <col min="7892" max="7892" width="7.7109375" style="1" customWidth="1"/>
    <col min="7893" max="7935" width="0" style="1" hidden="1" customWidth="1"/>
    <col min="7936" max="7936" width="14.85546875" style="1" bestFit="1" customWidth="1"/>
    <col min="7937" max="7937" width="12.5703125" style="1" bestFit="1" customWidth="1"/>
    <col min="7938" max="8133" width="9.140625" style="1"/>
    <col min="8134" max="8137" width="0" style="1" hidden="1" customWidth="1"/>
    <col min="8138" max="8138" width="6.5703125" style="1" customWidth="1"/>
    <col min="8139" max="8139" width="5.42578125" style="1" customWidth="1"/>
    <col min="8140" max="8140" width="12.5703125" style="1" customWidth="1"/>
    <col min="8141" max="8141" width="61.85546875" style="1" customWidth="1"/>
    <col min="8142" max="8142" width="32.5703125" style="1" customWidth="1"/>
    <col min="8143" max="8143" width="23.5703125" style="1" customWidth="1"/>
    <col min="8144" max="8144" width="35.28515625" style="1" customWidth="1"/>
    <col min="8145" max="8145" width="8.5703125" style="1" customWidth="1"/>
    <col min="8146" max="8147" width="8.140625" style="1" customWidth="1"/>
    <col min="8148" max="8148" width="7.7109375" style="1" customWidth="1"/>
    <col min="8149" max="8191" width="0" style="1" hidden="1" customWidth="1"/>
    <col min="8192" max="8192" width="14.85546875" style="1" bestFit="1" customWidth="1"/>
    <col min="8193" max="8193" width="12.5703125" style="1" bestFit="1" customWidth="1"/>
    <col min="8194" max="8389" width="9.140625" style="1"/>
    <col min="8390" max="8393" width="0" style="1" hidden="1" customWidth="1"/>
    <col min="8394" max="8394" width="6.5703125" style="1" customWidth="1"/>
    <col min="8395" max="8395" width="5.42578125" style="1" customWidth="1"/>
    <col min="8396" max="8396" width="12.5703125" style="1" customWidth="1"/>
    <col min="8397" max="8397" width="61.85546875" style="1" customWidth="1"/>
    <col min="8398" max="8398" width="32.5703125" style="1" customWidth="1"/>
    <col min="8399" max="8399" width="23.5703125" style="1" customWidth="1"/>
    <col min="8400" max="8400" width="35.28515625" style="1" customWidth="1"/>
    <col min="8401" max="8401" width="8.5703125" style="1" customWidth="1"/>
    <col min="8402" max="8403" width="8.140625" style="1" customWidth="1"/>
    <col min="8404" max="8404" width="7.7109375" style="1" customWidth="1"/>
    <col min="8405" max="8447" width="0" style="1" hidden="1" customWidth="1"/>
    <col min="8448" max="8448" width="14.85546875" style="1" bestFit="1" customWidth="1"/>
    <col min="8449" max="8449" width="12.5703125" style="1" bestFit="1" customWidth="1"/>
    <col min="8450" max="8645" width="9.140625" style="1"/>
    <col min="8646" max="8649" width="0" style="1" hidden="1" customWidth="1"/>
    <col min="8650" max="8650" width="6.5703125" style="1" customWidth="1"/>
    <col min="8651" max="8651" width="5.42578125" style="1" customWidth="1"/>
    <col min="8652" max="8652" width="12.5703125" style="1" customWidth="1"/>
    <col min="8653" max="8653" width="61.85546875" style="1" customWidth="1"/>
    <col min="8654" max="8654" width="32.5703125" style="1" customWidth="1"/>
    <col min="8655" max="8655" width="23.5703125" style="1" customWidth="1"/>
    <col min="8656" max="8656" width="35.28515625" style="1" customWidth="1"/>
    <col min="8657" max="8657" width="8.5703125" style="1" customWidth="1"/>
    <col min="8658" max="8659" width="8.140625" style="1" customWidth="1"/>
    <col min="8660" max="8660" width="7.7109375" style="1" customWidth="1"/>
    <col min="8661" max="8703" width="0" style="1" hidden="1" customWidth="1"/>
    <col min="8704" max="8704" width="14.85546875" style="1" bestFit="1" customWidth="1"/>
    <col min="8705" max="8705" width="12.5703125" style="1" bestFit="1" customWidth="1"/>
    <col min="8706" max="8901" width="9.140625" style="1"/>
    <col min="8902" max="8905" width="0" style="1" hidden="1" customWidth="1"/>
    <col min="8906" max="8906" width="6.5703125" style="1" customWidth="1"/>
    <col min="8907" max="8907" width="5.42578125" style="1" customWidth="1"/>
    <col min="8908" max="8908" width="12.5703125" style="1" customWidth="1"/>
    <col min="8909" max="8909" width="61.85546875" style="1" customWidth="1"/>
    <col min="8910" max="8910" width="32.5703125" style="1" customWidth="1"/>
    <col min="8911" max="8911" width="23.5703125" style="1" customWidth="1"/>
    <col min="8912" max="8912" width="35.28515625" style="1" customWidth="1"/>
    <col min="8913" max="8913" width="8.5703125" style="1" customWidth="1"/>
    <col min="8914" max="8915" width="8.140625" style="1" customWidth="1"/>
    <col min="8916" max="8916" width="7.7109375" style="1" customWidth="1"/>
    <col min="8917" max="8959" width="0" style="1" hidden="1" customWidth="1"/>
    <col min="8960" max="8960" width="14.85546875" style="1" bestFit="1" customWidth="1"/>
    <col min="8961" max="8961" width="12.5703125" style="1" bestFit="1" customWidth="1"/>
    <col min="8962" max="9157" width="9.140625" style="1"/>
    <col min="9158" max="9161" width="0" style="1" hidden="1" customWidth="1"/>
    <col min="9162" max="9162" width="6.5703125" style="1" customWidth="1"/>
    <col min="9163" max="9163" width="5.42578125" style="1" customWidth="1"/>
    <col min="9164" max="9164" width="12.5703125" style="1" customWidth="1"/>
    <col min="9165" max="9165" width="61.85546875" style="1" customWidth="1"/>
    <col min="9166" max="9166" width="32.5703125" style="1" customWidth="1"/>
    <col min="9167" max="9167" width="23.5703125" style="1" customWidth="1"/>
    <col min="9168" max="9168" width="35.28515625" style="1" customWidth="1"/>
    <col min="9169" max="9169" width="8.5703125" style="1" customWidth="1"/>
    <col min="9170" max="9171" width="8.140625" style="1" customWidth="1"/>
    <col min="9172" max="9172" width="7.7109375" style="1" customWidth="1"/>
    <col min="9173" max="9215" width="0" style="1" hidden="1" customWidth="1"/>
    <col min="9216" max="9216" width="14.85546875" style="1" bestFit="1" customWidth="1"/>
    <col min="9217" max="9217" width="12.5703125" style="1" bestFit="1" customWidth="1"/>
    <col min="9218" max="9413" width="9.140625" style="1"/>
    <col min="9414" max="9417" width="0" style="1" hidden="1" customWidth="1"/>
    <col min="9418" max="9418" width="6.5703125" style="1" customWidth="1"/>
    <col min="9419" max="9419" width="5.42578125" style="1" customWidth="1"/>
    <col min="9420" max="9420" width="12.5703125" style="1" customWidth="1"/>
    <col min="9421" max="9421" width="61.85546875" style="1" customWidth="1"/>
    <col min="9422" max="9422" width="32.5703125" style="1" customWidth="1"/>
    <col min="9423" max="9423" width="23.5703125" style="1" customWidth="1"/>
    <col min="9424" max="9424" width="35.28515625" style="1" customWidth="1"/>
    <col min="9425" max="9425" width="8.5703125" style="1" customWidth="1"/>
    <col min="9426" max="9427" width="8.140625" style="1" customWidth="1"/>
    <col min="9428" max="9428" width="7.7109375" style="1" customWidth="1"/>
    <col min="9429" max="9471" width="0" style="1" hidden="1" customWidth="1"/>
    <col min="9472" max="9472" width="14.85546875" style="1" bestFit="1" customWidth="1"/>
    <col min="9473" max="9473" width="12.5703125" style="1" bestFit="1" customWidth="1"/>
    <col min="9474" max="9669" width="9.140625" style="1"/>
    <col min="9670" max="9673" width="0" style="1" hidden="1" customWidth="1"/>
    <col min="9674" max="9674" width="6.5703125" style="1" customWidth="1"/>
    <col min="9675" max="9675" width="5.42578125" style="1" customWidth="1"/>
    <col min="9676" max="9676" width="12.5703125" style="1" customWidth="1"/>
    <col min="9677" max="9677" width="61.85546875" style="1" customWidth="1"/>
    <col min="9678" max="9678" width="32.5703125" style="1" customWidth="1"/>
    <col min="9679" max="9679" width="23.5703125" style="1" customWidth="1"/>
    <col min="9680" max="9680" width="35.28515625" style="1" customWidth="1"/>
    <col min="9681" max="9681" width="8.5703125" style="1" customWidth="1"/>
    <col min="9682" max="9683" width="8.140625" style="1" customWidth="1"/>
    <col min="9684" max="9684" width="7.7109375" style="1" customWidth="1"/>
    <col min="9685" max="9727" width="0" style="1" hidden="1" customWidth="1"/>
    <col min="9728" max="9728" width="14.85546875" style="1" bestFit="1" customWidth="1"/>
    <col min="9729" max="9729" width="12.5703125" style="1" bestFit="1" customWidth="1"/>
    <col min="9730" max="9925" width="9.140625" style="1"/>
    <col min="9926" max="9929" width="0" style="1" hidden="1" customWidth="1"/>
    <col min="9930" max="9930" width="6.5703125" style="1" customWidth="1"/>
    <col min="9931" max="9931" width="5.42578125" style="1" customWidth="1"/>
    <col min="9932" max="9932" width="12.5703125" style="1" customWidth="1"/>
    <col min="9933" max="9933" width="61.85546875" style="1" customWidth="1"/>
    <col min="9934" max="9934" width="32.5703125" style="1" customWidth="1"/>
    <col min="9935" max="9935" width="23.5703125" style="1" customWidth="1"/>
    <col min="9936" max="9936" width="35.28515625" style="1" customWidth="1"/>
    <col min="9937" max="9937" width="8.5703125" style="1" customWidth="1"/>
    <col min="9938" max="9939" width="8.140625" style="1" customWidth="1"/>
    <col min="9940" max="9940" width="7.7109375" style="1" customWidth="1"/>
    <col min="9941" max="9983" width="0" style="1" hidden="1" customWidth="1"/>
    <col min="9984" max="9984" width="14.85546875" style="1" bestFit="1" customWidth="1"/>
    <col min="9985" max="9985" width="12.5703125" style="1" bestFit="1" customWidth="1"/>
    <col min="9986" max="10181" width="9.140625" style="1"/>
    <col min="10182" max="10185" width="0" style="1" hidden="1" customWidth="1"/>
    <col min="10186" max="10186" width="6.5703125" style="1" customWidth="1"/>
    <col min="10187" max="10187" width="5.42578125" style="1" customWidth="1"/>
    <col min="10188" max="10188" width="12.5703125" style="1" customWidth="1"/>
    <col min="10189" max="10189" width="61.85546875" style="1" customWidth="1"/>
    <col min="10190" max="10190" width="32.5703125" style="1" customWidth="1"/>
    <col min="10191" max="10191" width="23.5703125" style="1" customWidth="1"/>
    <col min="10192" max="10192" width="35.28515625" style="1" customWidth="1"/>
    <col min="10193" max="10193" width="8.5703125" style="1" customWidth="1"/>
    <col min="10194" max="10195" width="8.140625" style="1" customWidth="1"/>
    <col min="10196" max="10196" width="7.7109375" style="1" customWidth="1"/>
    <col min="10197" max="10239" width="0" style="1" hidden="1" customWidth="1"/>
    <col min="10240" max="10240" width="14.85546875" style="1" bestFit="1" customWidth="1"/>
    <col min="10241" max="10241" width="12.5703125" style="1" bestFit="1" customWidth="1"/>
    <col min="10242" max="10437" width="9.140625" style="1"/>
    <col min="10438" max="10441" width="0" style="1" hidden="1" customWidth="1"/>
    <col min="10442" max="10442" width="6.5703125" style="1" customWidth="1"/>
    <col min="10443" max="10443" width="5.42578125" style="1" customWidth="1"/>
    <col min="10444" max="10444" width="12.5703125" style="1" customWidth="1"/>
    <col min="10445" max="10445" width="61.85546875" style="1" customWidth="1"/>
    <col min="10446" max="10446" width="32.5703125" style="1" customWidth="1"/>
    <col min="10447" max="10447" width="23.5703125" style="1" customWidth="1"/>
    <col min="10448" max="10448" width="35.28515625" style="1" customWidth="1"/>
    <col min="10449" max="10449" width="8.5703125" style="1" customWidth="1"/>
    <col min="10450" max="10451" width="8.140625" style="1" customWidth="1"/>
    <col min="10452" max="10452" width="7.7109375" style="1" customWidth="1"/>
    <col min="10453" max="10495" width="0" style="1" hidden="1" customWidth="1"/>
    <col min="10496" max="10496" width="14.85546875" style="1" bestFit="1" customWidth="1"/>
    <col min="10497" max="10497" width="12.5703125" style="1" bestFit="1" customWidth="1"/>
    <col min="10498" max="10693" width="9.140625" style="1"/>
    <col min="10694" max="10697" width="0" style="1" hidden="1" customWidth="1"/>
    <col min="10698" max="10698" width="6.5703125" style="1" customWidth="1"/>
    <col min="10699" max="10699" width="5.42578125" style="1" customWidth="1"/>
    <col min="10700" max="10700" width="12.5703125" style="1" customWidth="1"/>
    <col min="10701" max="10701" width="61.85546875" style="1" customWidth="1"/>
    <col min="10702" max="10702" width="32.5703125" style="1" customWidth="1"/>
    <col min="10703" max="10703" width="23.5703125" style="1" customWidth="1"/>
    <col min="10704" max="10704" width="35.28515625" style="1" customWidth="1"/>
    <col min="10705" max="10705" width="8.5703125" style="1" customWidth="1"/>
    <col min="10706" max="10707" width="8.140625" style="1" customWidth="1"/>
    <col min="10708" max="10708" width="7.7109375" style="1" customWidth="1"/>
    <col min="10709" max="10751" width="0" style="1" hidden="1" customWidth="1"/>
    <col min="10752" max="10752" width="14.85546875" style="1" bestFit="1" customWidth="1"/>
    <col min="10753" max="10753" width="12.5703125" style="1" bestFit="1" customWidth="1"/>
    <col min="10754" max="10949" width="9.140625" style="1"/>
    <col min="10950" max="10953" width="0" style="1" hidden="1" customWidth="1"/>
    <col min="10954" max="10954" width="6.5703125" style="1" customWidth="1"/>
    <col min="10955" max="10955" width="5.42578125" style="1" customWidth="1"/>
    <col min="10956" max="10956" width="12.5703125" style="1" customWidth="1"/>
    <col min="10957" max="10957" width="61.85546875" style="1" customWidth="1"/>
    <col min="10958" max="10958" width="32.5703125" style="1" customWidth="1"/>
    <col min="10959" max="10959" width="23.5703125" style="1" customWidth="1"/>
    <col min="10960" max="10960" width="35.28515625" style="1" customWidth="1"/>
    <col min="10961" max="10961" width="8.5703125" style="1" customWidth="1"/>
    <col min="10962" max="10963" width="8.140625" style="1" customWidth="1"/>
    <col min="10964" max="10964" width="7.7109375" style="1" customWidth="1"/>
    <col min="10965" max="11007" width="0" style="1" hidden="1" customWidth="1"/>
    <col min="11008" max="11008" width="14.85546875" style="1" bestFit="1" customWidth="1"/>
    <col min="11009" max="11009" width="12.5703125" style="1" bestFit="1" customWidth="1"/>
    <col min="11010" max="11205" width="9.140625" style="1"/>
    <col min="11206" max="11209" width="0" style="1" hidden="1" customWidth="1"/>
    <col min="11210" max="11210" width="6.5703125" style="1" customWidth="1"/>
    <col min="11211" max="11211" width="5.42578125" style="1" customWidth="1"/>
    <col min="11212" max="11212" width="12.5703125" style="1" customWidth="1"/>
    <col min="11213" max="11213" width="61.85546875" style="1" customWidth="1"/>
    <col min="11214" max="11214" width="32.5703125" style="1" customWidth="1"/>
    <col min="11215" max="11215" width="23.5703125" style="1" customWidth="1"/>
    <col min="11216" max="11216" width="35.28515625" style="1" customWidth="1"/>
    <col min="11217" max="11217" width="8.5703125" style="1" customWidth="1"/>
    <col min="11218" max="11219" width="8.140625" style="1" customWidth="1"/>
    <col min="11220" max="11220" width="7.7109375" style="1" customWidth="1"/>
    <col min="11221" max="11263" width="0" style="1" hidden="1" customWidth="1"/>
    <col min="11264" max="11264" width="14.85546875" style="1" bestFit="1" customWidth="1"/>
    <col min="11265" max="11265" width="12.5703125" style="1" bestFit="1" customWidth="1"/>
    <col min="11266" max="11461" width="9.140625" style="1"/>
    <col min="11462" max="11465" width="0" style="1" hidden="1" customWidth="1"/>
    <col min="11466" max="11466" width="6.5703125" style="1" customWidth="1"/>
    <col min="11467" max="11467" width="5.42578125" style="1" customWidth="1"/>
    <col min="11468" max="11468" width="12.5703125" style="1" customWidth="1"/>
    <col min="11469" max="11469" width="61.85546875" style="1" customWidth="1"/>
    <col min="11470" max="11470" width="32.5703125" style="1" customWidth="1"/>
    <col min="11471" max="11471" width="23.5703125" style="1" customWidth="1"/>
    <col min="11472" max="11472" width="35.28515625" style="1" customWidth="1"/>
    <col min="11473" max="11473" width="8.5703125" style="1" customWidth="1"/>
    <col min="11474" max="11475" width="8.140625" style="1" customWidth="1"/>
    <col min="11476" max="11476" width="7.7109375" style="1" customWidth="1"/>
    <col min="11477" max="11519" width="0" style="1" hidden="1" customWidth="1"/>
    <col min="11520" max="11520" width="14.85546875" style="1" bestFit="1" customWidth="1"/>
    <col min="11521" max="11521" width="12.5703125" style="1" bestFit="1" customWidth="1"/>
    <col min="11522" max="11717" width="9.140625" style="1"/>
    <col min="11718" max="11721" width="0" style="1" hidden="1" customWidth="1"/>
    <col min="11722" max="11722" width="6.5703125" style="1" customWidth="1"/>
    <col min="11723" max="11723" width="5.42578125" style="1" customWidth="1"/>
    <col min="11724" max="11724" width="12.5703125" style="1" customWidth="1"/>
    <col min="11725" max="11725" width="61.85546875" style="1" customWidth="1"/>
    <col min="11726" max="11726" width="32.5703125" style="1" customWidth="1"/>
    <col min="11727" max="11727" width="23.5703125" style="1" customWidth="1"/>
    <col min="11728" max="11728" width="35.28515625" style="1" customWidth="1"/>
    <col min="11729" max="11729" width="8.5703125" style="1" customWidth="1"/>
    <col min="11730" max="11731" width="8.140625" style="1" customWidth="1"/>
    <col min="11732" max="11732" width="7.7109375" style="1" customWidth="1"/>
    <col min="11733" max="11775" width="0" style="1" hidden="1" customWidth="1"/>
    <col min="11776" max="11776" width="14.85546875" style="1" bestFit="1" customWidth="1"/>
    <col min="11777" max="11777" width="12.5703125" style="1" bestFit="1" customWidth="1"/>
    <col min="11778" max="11973" width="9.140625" style="1"/>
    <col min="11974" max="11977" width="0" style="1" hidden="1" customWidth="1"/>
    <col min="11978" max="11978" width="6.5703125" style="1" customWidth="1"/>
    <col min="11979" max="11979" width="5.42578125" style="1" customWidth="1"/>
    <col min="11980" max="11980" width="12.5703125" style="1" customWidth="1"/>
    <col min="11981" max="11981" width="61.85546875" style="1" customWidth="1"/>
    <col min="11982" max="11982" width="32.5703125" style="1" customWidth="1"/>
    <col min="11983" max="11983" width="23.5703125" style="1" customWidth="1"/>
    <col min="11984" max="11984" width="35.28515625" style="1" customWidth="1"/>
    <col min="11985" max="11985" width="8.5703125" style="1" customWidth="1"/>
    <col min="11986" max="11987" width="8.140625" style="1" customWidth="1"/>
    <col min="11988" max="11988" width="7.7109375" style="1" customWidth="1"/>
    <col min="11989" max="12031" width="0" style="1" hidden="1" customWidth="1"/>
    <col min="12032" max="12032" width="14.85546875" style="1" bestFit="1" customWidth="1"/>
    <col min="12033" max="12033" width="12.5703125" style="1" bestFit="1" customWidth="1"/>
    <col min="12034" max="12229" width="9.140625" style="1"/>
    <col min="12230" max="12233" width="0" style="1" hidden="1" customWidth="1"/>
    <col min="12234" max="12234" width="6.5703125" style="1" customWidth="1"/>
    <col min="12235" max="12235" width="5.42578125" style="1" customWidth="1"/>
    <col min="12236" max="12236" width="12.5703125" style="1" customWidth="1"/>
    <col min="12237" max="12237" width="61.85546875" style="1" customWidth="1"/>
    <col min="12238" max="12238" width="32.5703125" style="1" customWidth="1"/>
    <col min="12239" max="12239" width="23.5703125" style="1" customWidth="1"/>
    <col min="12240" max="12240" width="35.28515625" style="1" customWidth="1"/>
    <col min="12241" max="12241" width="8.5703125" style="1" customWidth="1"/>
    <col min="12242" max="12243" width="8.140625" style="1" customWidth="1"/>
    <col min="12244" max="12244" width="7.7109375" style="1" customWidth="1"/>
    <col min="12245" max="12287" width="0" style="1" hidden="1" customWidth="1"/>
    <col min="12288" max="12288" width="14.85546875" style="1" bestFit="1" customWidth="1"/>
    <col min="12289" max="12289" width="12.5703125" style="1" bestFit="1" customWidth="1"/>
    <col min="12290" max="12485" width="9.140625" style="1"/>
    <col min="12486" max="12489" width="0" style="1" hidden="1" customWidth="1"/>
    <col min="12490" max="12490" width="6.5703125" style="1" customWidth="1"/>
    <col min="12491" max="12491" width="5.42578125" style="1" customWidth="1"/>
    <col min="12492" max="12492" width="12.5703125" style="1" customWidth="1"/>
    <col min="12493" max="12493" width="61.85546875" style="1" customWidth="1"/>
    <col min="12494" max="12494" width="32.5703125" style="1" customWidth="1"/>
    <col min="12495" max="12495" width="23.5703125" style="1" customWidth="1"/>
    <col min="12496" max="12496" width="35.28515625" style="1" customWidth="1"/>
    <col min="12497" max="12497" width="8.5703125" style="1" customWidth="1"/>
    <col min="12498" max="12499" width="8.140625" style="1" customWidth="1"/>
    <col min="12500" max="12500" width="7.7109375" style="1" customWidth="1"/>
    <col min="12501" max="12543" width="0" style="1" hidden="1" customWidth="1"/>
    <col min="12544" max="12544" width="14.85546875" style="1" bestFit="1" customWidth="1"/>
    <col min="12545" max="12545" width="12.5703125" style="1" bestFit="1" customWidth="1"/>
    <col min="12546" max="12741" width="9.140625" style="1"/>
    <col min="12742" max="12745" width="0" style="1" hidden="1" customWidth="1"/>
    <col min="12746" max="12746" width="6.5703125" style="1" customWidth="1"/>
    <col min="12747" max="12747" width="5.42578125" style="1" customWidth="1"/>
    <col min="12748" max="12748" width="12.5703125" style="1" customWidth="1"/>
    <col min="12749" max="12749" width="61.85546875" style="1" customWidth="1"/>
    <col min="12750" max="12750" width="32.5703125" style="1" customWidth="1"/>
    <col min="12751" max="12751" width="23.5703125" style="1" customWidth="1"/>
    <col min="12752" max="12752" width="35.28515625" style="1" customWidth="1"/>
    <col min="12753" max="12753" width="8.5703125" style="1" customWidth="1"/>
    <col min="12754" max="12755" width="8.140625" style="1" customWidth="1"/>
    <col min="12756" max="12756" width="7.7109375" style="1" customWidth="1"/>
    <col min="12757" max="12799" width="0" style="1" hidden="1" customWidth="1"/>
    <col min="12800" max="12800" width="14.85546875" style="1" bestFit="1" customWidth="1"/>
    <col min="12801" max="12801" width="12.5703125" style="1" bestFit="1" customWidth="1"/>
    <col min="12802" max="12997" width="9.140625" style="1"/>
    <col min="12998" max="13001" width="0" style="1" hidden="1" customWidth="1"/>
    <col min="13002" max="13002" width="6.5703125" style="1" customWidth="1"/>
    <col min="13003" max="13003" width="5.42578125" style="1" customWidth="1"/>
    <col min="13004" max="13004" width="12.5703125" style="1" customWidth="1"/>
    <col min="13005" max="13005" width="61.85546875" style="1" customWidth="1"/>
    <col min="13006" max="13006" width="32.5703125" style="1" customWidth="1"/>
    <col min="13007" max="13007" width="23.5703125" style="1" customWidth="1"/>
    <col min="13008" max="13008" width="35.28515625" style="1" customWidth="1"/>
    <col min="13009" max="13009" width="8.5703125" style="1" customWidth="1"/>
    <col min="13010" max="13011" width="8.140625" style="1" customWidth="1"/>
    <col min="13012" max="13012" width="7.7109375" style="1" customWidth="1"/>
    <col min="13013" max="13055" width="0" style="1" hidden="1" customWidth="1"/>
    <col min="13056" max="13056" width="14.85546875" style="1" bestFit="1" customWidth="1"/>
    <col min="13057" max="13057" width="12.5703125" style="1" bestFit="1" customWidth="1"/>
    <col min="13058" max="13253" width="9.140625" style="1"/>
    <col min="13254" max="13257" width="0" style="1" hidden="1" customWidth="1"/>
    <col min="13258" max="13258" width="6.5703125" style="1" customWidth="1"/>
    <col min="13259" max="13259" width="5.42578125" style="1" customWidth="1"/>
    <col min="13260" max="13260" width="12.5703125" style="1" customWidth="1"/>
    <col min="13261" max="13261" width="61.85546875" style="1" customWidth="1"/>
    <col min="13262" max="13262" width="32.5703125" style="1" customWidth="1"/>
    <col min="13263" max="13263" width="23.5703125" style="1" customWidth="1"/>
    <col min="13264" max="13264" width="35.28515625" style="1" customWidth="1"/>
    <col min="13265" max="13265" width="8.5703125" style="1" customWidth="1"/>
    <col min="13266" max="13267" width="8.140625" style="1" customWidth="1"/>
    <col min="13268" max="13268" width="7.7109375" style="1" customWidth="1"/>
    <col min="13269" max="13311" width="0" style="1" hidden="1" customWidth="1"/>
    <col min="13312" max="13312" width="14.85546875" style="1" bestFit="1" customWidth="1"/>
    <col min="13313" max="13313" width="12.5703125" style="1" bestFit="1" customWidth="1"/>
    <col min="13314" max="13509" width="9.140625" style="1"/>
    <col min="13510" max="13513" width="0" style="1" hidden="1" customWidth="1"/>
    <col min="13514" max="13514" width="6.5703125" style="1" customWidth="1"/>
    <col min="13515" max="13515" width="5.42578125" style="1" customWidth="1"/>
    <col min="13516" max="13516" width="12.5703125" style="1" customWidth="1"/>
    <col min="13517" max="13517" width="61.85546875" style="1" customWidth="1"/>
    <col min="13518" max="13518" width="32.5703125" style="1" customWidth="1"/>
    <col min="13519" max="13519" width="23.5703125" style="1" customWidth="1"/>
    <col min="13520" max="13520" width="35.28515625" style="1" customWidth="1"/>
    <col min="13521" max="13521" width="8.5703125" style="1" customWidth="1"/>
    <col min="13522" max="13523" width="8.140625" style="1" customWidth="1"/>
    <col min="13524" max="13524" width="7.7109375" style="1" customWidth="1"/>
    <col min="13525" max="13567" width="0" style="1" hidden="1" customWidth="1"/>
    <col min="13568" max="13568" width="14.85546875" style="1" bestFit="1" customWidth="1"/>
    <col min="13569" max="13569" width="12.5703125" style="1" bestFit="1" customWidth="1"/>
    <col min="13570" max="13765" width="9.140625" style="1"/>
    <col min="13766" max="13769" width="0" style="1" hidden="1" customWidth="1"/>
    <col min="13770" max="13770" width="6.5703125" style="1" customWidth="1"/>
    <col min="13771" max="13771" width="5.42578125" style="1" customWidth="1"/>
    <col min="13772" max="13772" width="12.5703125" style="1" customWidth="1"/>
    <col min="13773" max="13773" width="61.85546875" style="1" customWidth="1"/>
    <col min="13774" max="13774" width="32.5703125" style="1" customWidth="1"/>
    <col min="13775" max="13775" width="23.5703125" style="1" customWidth="1"/>
    <col min="13776" max="13776" width="35.28515625" style="1" customWidth="1"/>
    <col min="13777" max="13777" width="8.5703125" style="1" customWidth="1"/>
    <col min="13778" max="13779" width="8.140625" style="1" customWidth="1"/>
    <col min="13780" max="13780" width="7.7109375" style="1" customWidth="1"/>
    <col min="13781" max="13823" width="0" style="1" hidden="1" customWidth="1"/>
    <col min="13824" max="13824" width="14.85546875" style="1" bestFit="1" customWidth="1"/>
    <col min="13825" max="13825" width="12.5703125" style="1" bestFit="1" customWidth="1"/>
    <col min="13826" max="14021" width="9.140625" style="1"/>
    <col min="14022" max="14025" width="0" style="1" hidden="1" customWidth="1"/>
    <col min="14026" max="14026" width="6.5703125" style="1" customWidth="1"/>
    <col min="14027" max="14027" width="5.42578125" style="1" customWidth="1"/>
    <col min="14028" max="14028" width="12.5703125" style="1" customWidth="1"/>
    <col min="14029" max="14029" width="61.85546875" style="1" customWidth="1"/>
    <col min="14030" max="14030" width="32.5703125" style="1" customWidth="1"/>
    <col min="14031" max="14031" width="23.5703125" style="1" customWidth="1"/>
    <col min="14032" max="14032" width="35.28515625" style="1" customWidth="1"/>
    <col min="14033" max="14033" width="8.5703125" style="1" customWidth="1"/>
    <col min="14034" max="14035" width="8.140625" style="1" customWidth="1"/>
    <col min="14036" max="14036" width="7.7109375" style="1" customWidth="1"/>
    <col min="14037" max="14079" width="0" style="1" hidden="1" customWidth="1"/>
    <col min="14080" max="14080" width="14.85546875" style="1" bestFit="1" customWidth="1"/>
    <col min="14081" max="14081" width="12.5703125" style="1" bestFit="1" customWidth="1"/>
    <col min="14082" max="14277" width="9.140625" style="1"/>
    <col min="14278" max="14281" width="0" style="1" hidden="1" customWidth="1"/>
    <col min="14282" max="14282" width="6.5703125" style="1" customWidth="1"/>
    <col min="14283" max="14283" width="5.42578125" style="1" customWidth="1"/>
    <col min="14284" max="14284" width="12.5703125" style="1" customWidth="1"/>
    <col min="14285" max="14285" width="61.85546875" style="1" customWidth="1"/>
    <col min="14286" max="14286" width="32.5703125" style="1" customWidth="1"/>
    <col min="14287" max="14287" width="23.5703125" style="1" customWidth="1"/>
    <col min="14288" max="14288" width="35.28515625" style="1" customWidth="1"/>
    <col min="14289" max="14289" width="8.5703125" style="1" customWidth="1"/>
    <col min="14290" max="14291" width="8.140625" style="1" customWidth="1"/>
    <col min="14292" max="14292" width="7.7109375" style="1" customWidth="1"/>
    <col min="14293" max="14335" width="0" style="1" hidden="1" customWidth="1"/>
    <col min="14336" max="14336" width="14.85546875" style="1" bestFit="1" customWidth="1"/>
    <col min="14337" max="14337" width="12.5703125" style="1" bestFit="1" customWidth="1"/>
    <col min="14338" max="14533" width="9.140625" style="1"/>
    <col min="14534" max="14537" width="0" style="1" hidden="1" customWidth="1"/>
    <col min="14538" max="14538" width="6.5703125" style="1" customWidth="1"/>
    <col min="14539" max="14539" width="5.42578125" style="1" customWidth="1"/>
    <col min="14540" max="14540" width="12.5703125" style="1" customWidth="1"/>
    <col min="14541" max="14541" width="61.85546875" style="1" customWidth="1"/>
    <col min="14542" max="14542" width="32.5703125" style="1" customWidth="1"/>
    <col min="14543" max="14543" width="23.5703125" style="1" customWidth="1"/>
    <col min="14544" max="14544" width="35.28515625" style="1" customWidth="1"/>
    <col min="14545" max="14545" width="8.5703125" style="1" customWidth="1"/>
    <col min="14546" max="14547" width="8.140625" style="1" customWidth="1"/>
    <col min="14548" max="14548" width="7.7109375" style="1" customWidth="1"/>
    <col min="14549" max="14591" width="0" style="1" hidden="1" customWidth="1"/>
    <col min="14592" max="14592" width="14.85546875" style="1" bestFit="1" customWidth="1"/>
    <col min="14593" max="14593" width="12.5703125" style="1" bestFit="1" customWidth="1"/>
    <col min="14594" max="14789" width="9.140625" style="1"/>
    <col min="14790" max="14793" width="0" style="1" hidden="1" customWidth="1"/>
    <col min="14794" max="14794" width="6.5703125" style="1" customWidth="1"/>
    <col min="14795" max="14795" width="5.42578125" style="1" customWidth="1"/>
    <col min="14796" max="14796" width="12.5703125" style="1" customWidth="1"/>
    <col min="14797" max="14797" width="61.85546875" style="1" customWidth="1"/>
    <col min="14798" max="14798" width="32.5703125" style="1" customWidth="1"/>
    <col min="14799" max="14799" width="23.5703125" style="1" customWidth="1"/>
    <col min="14800" max="14800" width="35.28515625" style="1" customWidth="1"/>
    <col min="14801" max="14801" width="8.5703125" style="1" customWidth="1"/>
    <col min="14802" max="14803" width="8.140625" style="1" customWidth="1"/>
    <col min="14804" max="14804" width="7.7109375" style="1" customWidth="1"/>
    <col min="14805" max="14847" width="0" style="1" hidden="1" customWidth="1"/>
    <col min="14848" max="14848" width="14.85546875" style="1" bestFit="1" customWidth="1"/>
    <col min="14849" max="14849" width="12.5703125" style="1" bestFit="1" customWidth="1"/>
    <col min="14850" max="15045" width="9.140625" style="1"/>
    <col min="15046" max="15049" width="0" style="1" hidden="1" customWidth="1"/>
    <col min="15050" max="15050" width="6.5703125" style="1" customWidth="1"/>
    <col min="15051" max="15051" width="5.42578125" style="1" customWidth="1"/>
    <col min="15052" max="15052" width="12.5703125" style="1" customWidth="1"/>
    <col min="15053" max="15053" width="61.85546875" style="1" customWidth="1"/>
    <col min="15054" max="15054" width="32.5703125" style="1" customWidth="1"/>
    <col min="15055" max="15055" width="23.5703125" style="1" customWidth="1"/>
    <col min="15056" max="15056" width="35.28515625" style="1" customWidth="1"/>
    <col min="15057" max="15057" width="8.5703125" style="1" customWidth="1"/>
    <col min="15058" max="15059" width="8.140625" style="1" customWidth="1"/>
    <col min="15060" max="15060" width="7.7109375" style="1" customWidth="1"/>
    <col min="15061" max="15103" width="0" style="1" hidden="1" customWidth="1"/>
    <col min="15104" max="15104" width="14.85546875" style="1" bestFit="1" customWidth="1"/>
    <col min="15105" max="15105" width="12.5703125" style="1" bestFit="1" customWidth="1"/>
    <col min="15106" max="15301" width="9.140625" style="1"/>
    <col min="15302" max="15305" width="0" style="1" hidden="1" customWidth="1"/>
    <col min="15306" max="15306" width="6.5703125" style="1" customWidth="1"/>
    <col min="15307" max="15307" width="5.42578125" style="1" customWidth="1"/>
    <col min="15308" max="15308" width="12.5703125" style="1" customWidth="1"/>
    <col min="15309" max="15309" width="61.85546875" style="1" customWidth="1"/>
    <col min="15310" max="15310" width="32.5703125" style="1" customWidth="1"/>
    <col min="15311" max="15311" width="23.5703125" style="1" customWidth="1"/>
    <col min="15312" max="15312" width="35.28515625" style="1" customWidth="1"/>
    <col min="15313" max="15313" width="8.5703125" style="1" customWidth="1"/>
    <col min="15314" max="15315" width="8.140625" style="1" customWidth="1"/>
    <col min="15316" max="15316" width="7.7109375" style="1" customWidth="1"/>
    <col min="15317" max="15359" width="0" style="1" hidden="1" customWidth="1"/>
    <col min="15360" max="15360" width="14.85546875" style="1" bestFit="1" customWidth="1"/>
    <col min="15361" max="15361" width="12.5703125" style="1" bestFit="1" customWidth="1"/>
    <col min="15362" max="15557" width="9.140625" style="1"/>
    <col min="15558" max="15561" width="0" style="1" hidden="1" customWidth="1"/>
    <col min="15562" max="15562" width="6.5703125" style="1" customWidth="1"/>
    <col min="15563" max="15563" width="5.42578125" style="1" customWidth="1"/>
    <col min="15564" max="15564" width="12.5703125" style="1" customWidth="1"/>
    <col min="15565" max="15565" width="61.85546875" style="1" customWidth="1"/>
    <col min="15566" max="15566" width="32.5703125" style="1" customWidth="1"/>
    <col min="15567" max="15567" width="23.5703125" style="1" customWidth="1"/>
    <col min="15568" max="15568" width="35.28515625" style="1" customWidth="1"/>
    <col min="15569" max="15569" width="8.5703125" style="1" customWidth="1"/>
    <col min="15570" max="15571" width="8.140625" style="1" customWidth="1"/>
    <col min="15572" max="15572" width="7.7109375" style="1" customWidth="1"/>
    <col min="15573" max="15615" width="0" style="1" hidden="1" customWidth="1"/>
    <col min="15616" max="15616" width="14.85546875" style="1" bestFit="1" customWidth="1"/>
    <col min="15617" max="15617" width="12.5703125" style="1" bestFit="1" customWidth="1"/>
    <col min="15618" max="15813" width="9.140625" style="1"/>
    <col min="15814" max="15817" width="0" style="1" hidden="1" customWidth="1"/>
    <col min="15818" max="15818" width="6.5703125" style="1" customWidth="1"/>
    <col min="15819" max="15819" width="5.42578125" style="1" customWidth="1"/>
    <col min="15820" max="15820" width="12.5703125" style="1" customWidth="1"/>
    <col min="15821" max="15821" width="61.85546875" style="1" customWidth="1"/>
    <col min="15822" max="15822" width="32.5703125" style="1" customWidth="1"/>
    <col min="15823" max="15823" width="23.5703125" style="1" customWidth="1"/>
    <col min="15824" max="15824" width="35.28515625" style="1" customWidth="1"/>
    <col min="15825" max="15825" width="8.5703125" style="1" customWidth="1"/>
    <col min="15826" max="15827" width="8.140625" style="1" customWidth="1"/>
    <col min="15828" max="15828" width="7.7109375" style="1" customWidth="1"/>
    <col min="15829" max="15871" width="0" style="1" hidden="1" customWidth="1"/>
    <col min="15872" max="15872" width="14.85546875" style="1" bestFit="1" customWidth="1"/>
    <col min="15873" max="15873" width="12.5703125" style="1" bestFit="1" customWidth="1"/>
    <col min="15874" max="16069" width="9.140625" style="1"/>
    <col min="16070" max="16073" width="0" style="1" hidden="1" customWidth="1"/>
    <col min="16074" max="16074" width="6.5703125" style="1" customWidth="1"/>
    <col min="16075" max="16075" width="5.42578125" style="1" customWidth="1"/>
    <col min="16076" max="16076" width="12.5703125" style="1" customWidth="1"/>
    <col min="16077" max="16077" width="61.85546875" style="1" customWidth="1"/>
    <col min="16078" max="16078" width="32.5703125" style="1" customWidth="1"/>
    <col min="16079" max="16079" width="23.5703125" style="1" customWidth="1"/>
    <col min="16080" max="16080" width="35.28515625" style="1" customWidth="1"/>
    <col min="16081" max="16081" width="8.5703125" style="1" customWidth="1"/>
    <col min="16082" max="16083" width="8.140625" style="1" customWidth="1"/>
    <col min="16084" max="16084" width="7.7109375" style="1" customWidth="1"/>
    <col min="16085" max="16127" width="0" style="1" hidden="1" customWidth="1"/>
    <col min="16128" max="16128" width="14.85546875" style="1" bestFit="1" customWidth="1"/>
    <col min="16129" max="16129" width="12.5703125" style="1" bestFit="1" customWidth="1"/>
    <col min="16130" max="16384" width="9.140625" style="1"/>
  </cols>
  <sheetData>
    <row r="1" spans="1:13" s="1" customFormat="1" ht="18.75" customHeight="1" x14ac:dyDescent="0.25">
      <c r="A1" s="15"/>
      <c r="B1" s="15"/>
      <c r="C1" s="15"/>
      <c r="D1" s="15"/>
      <c r="E1" s="15"/>
      <c r="F1" s="30"/>
      <c r="G1" s="30"/>
      <c r="H1" s="30"/>
      <c r="I1" s="30"/>
      <c r="J1" s="30"/>
      <c r="K1" s="29"/>
      <c r="L1" s="29"/>
      <c r="M1" s="28" t="s">
        <v>515</v>
      </c>
    </row>
    <row r="2" spans="1:13" s="1" customFormat="1" ht="41.25" customHeight="1" x14ac:dyDescent="0.25">
      <c r="A2" s="27"/>
      <c r="B2" s="27"/>
      <c r="C2" s="27"/>
      <c r="D2" s="27"/>
      <c r="E2" s="27"/>
      <c r="F2" s="23" t="s">
        <v>514</v>
      </c>
      <c r="G2" s="23" t="s">
        <v>513</v>
      </c>
      <c r="H2" s="26" t="s">
        <v>512</v>
      </c>
      <c r="I2" s="22" t="s">
        <v>511</v>
      </c>
      <c r="J2" s="22" t="s">
        <v>510</v>
      </c>
      <c r="K2" s="22" t="s">
        <v>509</v>
      </c>
      <c r="L2" s="22" t="s">
        <v>508</v>
      </c>
      <c r="M2" s="21" t="s">
        <v>507</v>
      </c>
    </row>
    <row r="3" spans="1:13" s="20" customFormat="1" ht="46.5" customHeight="1" x14ac:dyDescent="0.25">
      <c r="A3" s="25" t="e">
        <f>#REF!&amp;"+1"</f>
        <v>#REF!</v>
      </c>
      <c r="B3" s="25" t="e">
        <f>#REF!&amp;"+2"</f>
        <v>#REF!</v>
      </c>
      <c r="C3" s="25" t="e">
        <f>#REF!&amp;"+3"</f>
        <v>#REF!</v>
      </c>
      <c r="D3" s="25" t="e">
        <f>#REF!&amp;"+4"</f>
        <v>#REF!</v>
      </c>
      <c r="E3" s="24" t="s">
        <v>506</v>
      </c>
      <c r="F3" s="23" t="str">
        <f>'[1]đất ở'!F3</f>
        <v>Xã Trị An</v>
      </c>
      <c r="G3" s="23"/>
      <c r="H3" s="23"/>
      <c r="I3" s="22"/>
      <c r="J3" s="22"/>
      <c r="K3" s="22"/>
      <c r="L3" s="22"/>
      <c r="M3" s="21"/>
    </row>
    <row r="4" spans="1:13" s="15" customFormat="1" ht="76.5" customHeight="1" x14ac:dyDescent="0.25">
      <c r="A4" s="16" t="e">
        <f>#REF!&amp;"+1"</f>
        <v>#REF!</v>
      </c>
      <c r="B4" s="16" t="e">
        <f>#REF!&amp;"+2"</f>
        <v>#REF!</v>
      </c>
      <c r="C4" s="16" t="e">
        <f>#REF!&amp;"+3"</f>
        <v>#REF!</v>
      </c>
      <c r="D4" s="16" t="e">
        <f>#REF!&amp;"+4"</f>
        <v>#REF!</v>
      </c>
      <c r="E4" s="14">
        <v>1</v>
      </c>
      <c r="F4" s="9" t="s">
        <v>505</v>
      </c>
      <c r="G4" s="9" t="s">
        <v>436</v>
      </c>
      <c r="H4" s="9" t="s">
        <v>498</v>
      </c>
      <c r="I4" s="13">
        <v>65</v>
      </c>
      <c r="J4" s="13">
        <v>55</v>
      </c>
      <c r="K4" s="8">
        <v>117</v>
      </c>
      <c r="L4" s="8">
        <v>99</v>
      </c>
      <c r="M4" s="12">
        <v>1.8</v>
      </c>
    </row>
    <row r="5" spans="1:13" s="15" customFormat="1" ht="94.5" customHeight="1" x14ac:dyDescent="0.25">
      <c r="A5" s="16"/>
      <c r="B5" s="16"/>
      <c r="C5" s="16"/>
      <c r="D5" s="16"/>
      <c r="E5" s="14">
        <v>2</v>
      </c>
      <c r="F5" s="10" t="s">
        <v>504</v>
      </c>
      <c r="G5" s="10"/>
      <c r="H5" s="10"/>
      <c r="I5" s="9"/>
      <c r="J5" s="9"/>
      <c r="K5" s="8">
        <v>77</v>
      </c>
      <c r="L5" s="8">
        <v>62.999999999999993</v>
      </c>
      <c r="M5" s="8"/>
    </row>
    <row r="6" spans="1:13" s="15" customFormat="1" ht="110.25" customHeight="1" x14ac:dyDescent="0.25">
      <c r="A6" s="16"/>
      <c r="B6" s="16"/>
      <c r="C6" s="16"/>
      <c r="D6" s="16"/>
      <c r="E6" s="14">
        <v>3</v>
      </c>
      <c r="F6" s="10" t="s">
        <v>503</v>
      </c>
      <c r="G6" s="10"/>
      <c r="H6" s="10"/>
      <c r="I6" s="9"/>
      <c r="J6" s="9"/>
      <c r="K6" s="8">
        <v>60</v>
      </c>
      <c r="L6" s="8">
        <v>48</v>
      </c>
      <c r="M6" s="8"/>
    </row>
    <row r="7" spans="1:13" s="15" customFormat="1" ht="63" customHeight="1" x14ac:dyDescent="0.25">
      <c r="A7" s="16"/>
      <c r="B7" s="16"/>
      <c r="C7" s="16"/>
      <c r="D7" s="16"/>
      <c r="E7" s="14">
        <v>4</v>
      </c>
      <c r="F7" s="10" t="s">
        <v>502</v>
      </c>
      <c r="G7" s="10"/>
      <c r="H7" s="10"/>
      <c r="I7" s="9"/>
      <c r="J7" s="9"/>
      <c r="K7" s="8">
        <v>44</v>
      </c>
      <c r="L7" s="8">
        <v>33</v>
      </c>
      <c r="M7" s="8"/>
    </row>
    <row r="8" spans="1:13" s="15" customFormat="1" ht="94.5" customHeight="1" x14ac:dyDescent="0.25">
      <c r="A8" s="16"/>
      <c r="B8" s="16"/>
      <c r="C8" s="16"/>
      <c r="D8" s="16"/>
      <c r="E8" s="14">
        <v>5</v>
      </c>
      <c r="F8" s="10" t="s">
        <v>501</v>
      </c>
      <c r="G8" s="10"/>
      <c r="H8" s="10"/>
      <c r="I8" s="9"/>
      <c r="J8" s="9"/>
      <c r="K8" s="8">
        <v>77</v>
      </c>
      <c r="L8" s="8">
        <v>62.999999999999993</v>
      </c>
      <c r="M8" s="8"/>
    </row>
    <row r="9" spans="1:13" s="15" customFormat="1" ht="94.5" customHeight="1" x14ac:dyDescent="0.25">
      <c r="A9" s="16"/>
      <c r="B9" s="16"/>
      <c r="C9" s="16"/>
      <c r="D9" s="16"/>
      <c r="E9" s="14">
        <v>6</v>
      </c>
      <c r="F9" s="10" t="s">
        <v>500</v>
      </c>
      <c r="G9" s="10"/>
      <c r="H9" s="10"/>
      <c r="I9" s="9"/>
      <c r="J9" s="9"/>
      <c r="K9" s="8">
        <v>60</v>
      </c>
      <c r="L9" s="8">
        <v>48</v>
      </c>
      <c r="M9" s="8"/>
    </row>
    <row r="10" spans="1:13" s="15" customFormat="1" ht="63" customHeight="1" x14ac:dyDescent="0.25">
      <c r="A10" s="16"/>
      <c r="B10" s="16"/>
      <c r="C10" s="16"/>
      <c r="D10" s="16"/>
      <c r="E10" s="14">
        <v>7</v>
      </c>
      <c r="F10" s="10" t="s">
        <v>499</v>
      </c>
      <c r="G10" s="10"/>
      <c r="H10" s="10"/>
      <c r="I10" s="9"/>
      <c r="J10" s="9"/>
      <c r="K10" s="8">
        <v>44</v>
      </c>
      <c r="L10" s="8">
        <v>33</v>
      </c>
      <c r="M10" s="8"/>
    </row>
    <row r="11" spans="1:13" s="15" customFormat="1" ht="15.75" x14ac:dyDescent="0.25">
      <c r="A11" s="16" t="e">
        <f>#REF!&amp;"+1"</f>
        <v>#REF!</v>
      </c>
      <c r="B11" s="16" t="e">
        <f>#REF!&amp;"+2"</f>
        <v>#REF!</v>
      </c>
      <c r="C11" s="16" t="e">
        <f>#REF!&amp;"+3"</f>
        <v>#REF!</v>
      </c>
      <c r="D11" s="16" t="e">
        <f>#REF!&amp;"+4"</f>
        <v>#REF!</v>
      </c>
      <c r="E11" s="14" t="s">
        <v>365</v>
      </c>
      <c r="F11" s="9" t="s">
        <v>498</v>
      </c>
      <c r="G11" s="9" t="s">
        <v>436</v>
      </c>
      <c r="H11" s="9" t="s">
        <v>388</v>
      </c>
      <c r="I11" s="13">
        <v>65</v>
      </c>
      <c r="J11" s="13">
        <v>55</v>
      </c>
      <c r="K11" s="8">
        <v>117</v>
      </c>
      <c r="L11" s="8">
        <v>99</v>
      </c>
      <c r="M11" s="12">
        <v>1.8</v>
      </c>
    </row>
    <row r="12" spans="1:13" s="15" customFormat="1" ht="94.5" customHeight="1" x14ac:dyDescent="0.25">
      <c r="A12" s="16"/>
      <c r="B12" s="16"/>
      <c r="C12" s="16"/>
      <c r="D12" s="16"/>
      <c r="E12" s="14"/>
      <c r="F12" s="10" t="s">
        <v>497</v>
      </c>
      <c r="G12" s="10"/>
      <c r="H12" s="10"/>
      <c r="I12" s="9"/>
      <c r="J12" s="9"/>
      <c r="K12" s="8">
        <v>77</v>
      </c>
      <c r="L12" s="8">
        <v>62.999999999999993</v>
      </c>
      <c r="M12" s="8"/>
    </row>
    <row r="13" spans="1:13" s="15" customFormat="1" ht="110.25" customHeight="1" x14ac:dyDescent="0.25">
      <c r="A13" s="16"/>
      <c r="B13" s="16"/>
      <c r="C13" s="16"/>
      <c r="D13" s="16"/>
      <c r="E13" s="14"/>
      <c r="F13" s="10" t="s">
        <v>496</v>
      </c>
      <c r="G13" s="10"/>
      <c r="H13" s="10"/>
      <c r="I13" s="9"/>
      <c r="J13" s="9"/>
      <c r="K13" s="8">
        <v>60</v>
      </c>
      <c r="L13" s="8">
        <v>48</v>
      </c>
      <c r="M13" s="8"/>
    </row>
    <row r="14" spans="1:13" s="15" customFormat="1" ht="63" customHeight="1" x14ac:dyDescent="0.25">
      <c r="A14" s="16"/>
      <c r="B14" s="16"/>
      <c r="C14" s="16"/>
      <c r="D14" s="16"/>
      <c r="E14" s="14"/>
      <c r="F14" s="10" t="s">
        <v>495</v>
      </c>
      <c r="G14" s="10"/>
      <c r="H14" s="10"/>
      <c r="I14" s="9"/>
      <c r="J14" s="9"/>
      <c r="K14" s="8">
        <v>44</v>
      </c>
      <c r="L14" s="8">
        <v>33</v>
      </c>
      <c r="M14" s="8"/>
    </row>
    <row r="15" spans="1:13" s="15" customFormat="1" ht="94.5" customHeight="1" x14ac:dyDescent="0.25">
      <c r="A15" s="16"/>
      <c r="B15" s="16"/>
      <c r="C15" s="16"/>
      <c r="D15" s="16"/>
      <c r="E15" s="14"/>
      <c r="F15" s="10" t="s">
        <v>494</v>
      </c>
      <c r="G15" s="10"/>
      <c r="H15" s="10"/>
      <c r="I15" s="9"/>
      <c r="J15" s="9"/>
      <c r="K15" s="8">
        <v>77</v>
      </c>
      <c r="L15" s="8">
        <v>62.999999999999993</v>
      </c>
      <c r="M15" s="8"/>
    </row>
    <row r="16" spans="1:13" s="15" customFormat="1" ht="94.5" customHeight="1" x14ac:dyDescent="0.25">
      <c r="A16" s="16"/>
      <c r="B16" s="16"/>
      <c r="C16" s="16"/>
      <c r="D16" s="16"/>
      <c r="E16" s="14"/>
      <c r="F16" s="10" t="s">
        <v>493</v>
      </c>
      <c r="G16" s="10"/>
      <c r="H16" s="10"/>
      <c r="I16" s="9"/>
      <c r="J16" s="9"/>
      <c r="K16" s="8">
        <v>60</v>
      </c>
      <c r="L16" s="8">
        <v>48</v>
      </c>
      <c r="M16" s="8"/>
    </row>
    <row r="17" spans="1:13" s="15" customFormat="1" ht="63" customHeight="1" x14ac:dyDescent="0.25">
      <c r="A17" s="16"/>
      <c r="B17" s="16"/>
      <c r="C17" s="16"/>
      <c r="D17" s="16"/>
      <c r="E17" s="14"/>
      <c r="F17" s="10" t="s">
        <v>492</v>
      </c>
      <c r="G17" s="10"/>
      <c r="H17" s="10"/>
      <c r="I17" s="9"/>
      <c r="J17" s="9"/>
      <c r="K17" s="8">
        <v>44</v>
      </c>
      <c r="L17" s="8">
        <v>33</v>
      </c>
      <c r="M17" s="8"/>
    </row>
    <row r="18" spans="1:13" s="15" customFormat="1" ht="15.75" x14ac:dyDescent="0.25">
      <c r="A18" s="16" t="e">
        <f>#REF!&amp;"+1"</f>
        <v>#REF!</v>
      </c>
      <c r="B18" s="16" t="e">
        <f>#REF!&amp;"+2"</f>
        <v>#REF!</v>
      </c>
      <c r="C18" s="16" t="e">
        <f>#REF!&amp;"+3"</f>
        <v>#REF!</v>
      </c>
      <c r="D18" s="16" t="e">
        <f>#REF!&amp;"+4"</f>
        <v>#REF!</v>
      </c>
      <c r="E18" s="14" t="s">
        <v>365</v>
      </c>
      <c r="F18" s="9" t="s">
        <v>491</v>
      </c>
      <c r="G18" s="9" t="s">
        <v>436</v>
      </c>
      <c r="H18" s="9" t="s">
        <v>362</v>
      </c>
      <c r="I18" s="13">
        <v>65</v>
      </c>
      <c r="J18" s="13">
        <v>55</v>
      </c>
      <c r="K18" s="8">
        <v>117</v>
      </c>
      <c r="L18" s="8">
        <v>99</v>
      </c>
      <c r="M18" s="12">
        <v>1.8</v>
      </c>
    </row>
    <row r="19" spans="1:13" s="15" customFormat="1" ht="94.5" customHeight="1" x14ac:dyDescent="0.25">
      <c r="A19" s="16"/>
      <c r="B19" s="16"/>
      <c r="C19" s="16"/>
      <c r="D19" s="16"/>
      <c r="E19" s="14"/>
      <c r="F19" s="10" t="s">
        <v>490</v>
      </c>
      <c r="G19" s="10"/>
      <c r="H19" s="10"/>
      <c r="I19" s="9"/>
      <c r="J19" s="9"/>
      <c r="K19" s="8">
        <v>77</v>
      </c>
      <c r="L19" s="8">
        <v>62.999999999999993</v>
      </c>
      <c r="M19" s="8"/>
    </row>
    <row r="20" spans="1:13" s="15" customFormat="1" ht="110.25" customHeight="1" x14ac:dyDescent="0.25">
      <c r="A20" s="16"/>
      <c r="B20" s="16"/>
      <c r="C20" s="16"/>
      <c r="D20" s="16"/>
      <c r="E20" s="14"/>
      <c r="F20" s="10" t="s">
        <v>489</v>
      </c>
      <c r="G20" s="10"/>
      <c r="H20" s="10"/>
      <c r="I20" s="9"/>
      <c r="J20" s="9"/>
      <c r="K20" s="8">
        <v>60</v>
      </c>
      <c r="L20" s="8">
        <v>48</v>
      </c>
      <c r="M20" s="8"/>
    </row>
    <row r="21" spans="1:13" s="15" customFormat="1" ht="63" customHeight="1" x14ac:dyDescent="0.25">
      <c r="A21" s="16"/>
      <c r="B21" s="16"/>
      <c r="C21" s="16"/>
      <c r="D21" s="16"/>
      <c r="E21" s="14"/>
      <c r="F21" s="10" t="s">
        <v>488</v>
      </c>
      <c r="G21" s="10"/>
      <c r="H21" s="10"/>
      <c r="I21" s="9"/>
      <c r="J21" s="9"/>
      <c r="K21" s="8">
        <v>44</v>
      </c>
      <c r="L21" s="8">
        <v>33</v>
      </c>
      <c r="M21" s="8"/>
    </row>
    <row r="22" spans="1:13" s="15" customFormat="1" ht="94.5" customHeight="1" x14ac:dyDescent="0.25">
      <c r="A22" s="16"/>
      <c r="B22" s="16"/>
      <c r="C22" s="16"/>
      <c r="D22" s="16"/>
      <c r="E22" s="14"/>
      <c r="F22" s="10" t="s">
        <v>487</v>
      </c>
      <c r="G22" s="10"/>
      <c r="H22" s="10"/>
      <c r="I22" s="9"/>
      <c r="J22" s="9"/>
      <c r="K22" s="8">
        <v>77</v>
      </c>
      <c r="L22" s="8">
        <v>62.999999999999993</v>
      </c>
      <c r="M22" s="8"/>
    </row>
    <row r="23" spans="1:13" s="15" customFormat="1" ht="94.5" customHeight="1" x14ac:dyDescent="0.25">
      <c r="A23" s="16"/>
      <c r="B23" s="16"/>
      <c r="C23" s="16"/>
      <c r="D23" s="16"/>
      <c r="E23" s="14"/>
      <c r="F23" s="10" t="s">
        <v>486</v>
      </c>
      <c r="G23" s="10"/>
      <c r="H23" s="10"/>
      <c r="I23" s="9"/>
      <c r="J23" s="9"/>
      <c r="K23" s="8">
        <v>60</v>
      </c>
      <c r="L23" s="8">
        <v>48</v>
      </c>
      <c r="M23" s="8"/>
    </row>
    <row r="24" spans="1:13" s="15" customFormat="1" ht="63" customHeight="1" x14ac:dyDescent="0.25">
      <c r="A24" s="16"/>
      <c r="B24" s="16"/>
      <c r="C24" s="16"/>
      <c r="D24" s="16"/>
      <c r="E24" s="14"/>
      <c r="F24" s="10" t="s">
        <v>485</v>
      </c>
      <c r="G24" s="10"/>
      <c r="H24" s="10"/>
      <c r="I24" s="9"/>
      <c r="J24" s="9"/>
      <c r="K24" s="8">
        <v>44</v>
      </c>
      <c r="L24" s="8">
        <v>33</v>
      </c>
      <c r="M24" s="8"/>
    </row>
    <row r="25" spans="1:13" s="15" customFormat="1" ht="15.75" x14ac:dyDescent="0.25">
      <c r="A25" s="16" t="e">
        <f>#REF!&amp;"+1"</f>
        <v>#REF!</v>
      </c>
      <c r="B25" s="16" t="e">
        <f>#REF!&amp;"+2"</f>
        <v>#REF!</v>
      </c>
      <c r="C25" s="16" t="e">
        <f>#REF!&amp;"+3"</f>
        <v>#REF!</v>
      </c>
      <c r="D25" s="16" t="e">
        <f>#REF!&amp;"+4"</f>
        <v>#REF!</v>
      </c>
      <c r="E25" s="14" t="s">
        <v>365</v>
      </c>
      <c r="F25" s="9" t="s">
        <v>484</v>
      </c>
      <c r="G25" s="9" t="s">
        <v>436</v>
      </c>
      <c r="H25" s="9" t="s">
        <v>362</v>
      </c>
      <c r="I25" s="13">
        <v>65</v>
      </c>
      <c r="J25" s="13">
        <v>55</v>
      </c>
      <c r="K25" s="8">
        <v>117</v>
      </c>
      <c r="L25" s="8">
        <v>99</v>
      </c>
      <c r="M25" s="12">
        <v>1.8</v>
      </c>
    </row>
    <row r="26" spans="1:13" s="15" customFormat="1" ht="94.5" customHeight="1" x14ac:dyDescent="0.25">
      <c r="A26" s="16"/>
      <c r="B26" s="16"/>
      <c r="C26" s="16"/>
      <c r="D26" s="16"/>
      <c r="E26" s="14"/>
      <c r="F26" s="10" t="s">
        <v>483</v>
      </c>
      <c r="G26" s="10"/>
      <c r="H26" s="10"/>
      <c r="I26" s="9"/>
      <c r="J26" s="9"/>
      <c r="K26" s="8">
        <v>77</v>
      </c>
      <c r="L26" s="8">
        <v>62.999999999999993</v>
      </c>
      <c r="M26" s="8"/>
    </row>
    <row r="27" spans="1:13" s="15" customFormat="1" ht="110.25" customHeight="1" x14ac:dyDescent="0.25">
      <c r="A27" s="16"/>
      <c r="B27" s="16"/>
      <c r="C27" s="16"/>
      <c r="D27" s="16"/>
      <c r="E27" s="14"/>
      <c r="F27" s="10" t="s">
        <v>482</v>
      </c>
      <c r="G27" s="10"/>
      <c r="H27" s="10"/>
      <c r="I27" s="9"/>
      <c r="J27" s="9"/>
      <c r="K27" s="8">
        <v>60</v>
      </c>
      <c r="L27" s="8">
        <v>48</v>
      </c>
      <c r="M27" s="8"/>
    </row>
    <row r="28" spans="1:13" s="15" customFormat="1" ht="63" customHeight="1" x14ac:dyDescent="0.25">
      <c r="A28" s="16"/>
      <c r="B28" s="16"/>
      <c r="C28" s="16"/>
      <c r="D28" s="16"/>
      <c r="E28" s="14"/>
      <c r="F28" s="10" t="s">
        <v>481</v>
      </c>
      <c r="G28" s="10"/>
      <c r="H28" s="10"/>
      <c r="I28" s="9"/>
      <c r="J28" s="9"/>
      <c r="K28" s="8">
        <v>44</v>
      </c>
      <c r="L28" s="8">
        <v>33</v>
      </c>
      <c r="M28" s="8"/>
    </row>
    <row r="29" spans="1:13" s="15" customFormat="1" ht="94.5" customHeight="1" x14ac:dyDescent="0.25">
      <c r="A29" s="16"/>
      <c r="B29" s="16"/>
      <c r="C29" s="16"/>
      <c r="D29" s="16"/>
      <c r="E29" s="14"/>
      <c r="F29" s="10" t="s">
        <v>480</v>
      </c>
      <c r="G29" s="10"/>
      <c r="H29" s="10"/>
      <c r="I29" s="9"/>
      <c r="J29" s="9"/>
      <c r="K29" s="8">
        <v>77</v>
      </c>
      <c r="L29" s="8">
        <v>62.999999999999993</v>
      </c>
      <c r="M29" s="8"/>
    </row>
    <row r="30" spans="1:13" s="15" customFormat="1" ht="94.5" customHeight="1" x14ac:dyDescent="0.25">
      <c r="A30" s="16"/>
      <c r="B30" s="16"/>
      <c r="C30" s="16"/>
      <c r="D30" s="16"/>
      <c r="E30" s="14"/>
      <c r="F30" s="10" t="s">
        <v>479</v>
      </c>
      <c r="G30" s="10"/>
      <c r="H30" s="10"/>
      <c r="I30" s="9"/>
      <c r="J30" s="9"/>
      <c r="K30" s="8">
        <v>60</v>
      </c>
      <c r="L30" s="8">
        <v>48</v>
      </c>
      <c r="M30" s="8"/>
    </row>
    <row r="31" spans="1:13" s="15" customFormat="1" ht="63" customHeight="1" x14ac:dyDescent="0.25">
      <c r="A31" s="16"/>
      <c r="B31" s="16"/>
      <c r="C31" s="16"/>
      <c r="D31" s="16"/>
      <c r="E31" s="14"/>
      <c r="F31" s="10" t="s">
        <v>478</v>
      </c>
      <c r="G31" s="10"/>
      <c r="H31" s="10"/>
      <c r="I31" s="9"/>
      <c r="J31" s="9"/>
      <c r="K31" s="8">
        <v>44</v>
      </c>
      <c r="L31" s="8">
        <v>33</v>
      </c>
      <c r="M31" s="8"/>
    </row>
    <row r="32" spans="1:13" s="17" customFormat="1" ht="31.5" x14ac:dyDescent="0.25">
      <c r="A32" s="19" t="e">
        <f>#REF!&amp;"+1"</f>
        <v>#REF!</v>
      </c>
      <c r="B32" s="19" t="e">
        <f>#REF!&amp;"+2"</f>
        <v>#REF!</v>
      </c>
      <c r="C32" s="19" t="e">
        <f>#REF!&amp;"+3"</f>
        <v>#REF!</v>
      </c>
      <c r="D32" s="19" t="e">
        <f>#REF!&amp;"+4"</f>
        <v>#REF!</v>
      </c>
      <c r="E32" s="18" t="s">
        <v>365</v>
      </c>
      <c r="F32" s="9" t="s">
        <v>477</v>
      </c>
      <c r="G32" s="9" t="s">
        <v>476</v>
      </c>
      <c r="H32" s="9" t="s">
        <v>362</v>
      </c>
      <c r="I32" s="13">
        <v>60</v>
      </c>
      <c r="J32" s="13">
        <v>50</v>
      </c>
      <c r="K32" s="8">
        <v>108</v>
      </c>
      <c r="L32" s="8">
        <v>90</v>
      </c>
      <c r="M32" s="12">
        <v>1.8</v>
      </c>
    </row>
    <row r="33" spans="1:13" s="17" customFormat="1" ht="94.5" customHeight="1" x14ac:dyDescent="0.25">
      <c r="A33" s="19"/>
      <c r="B33" s="19"/>
      <c r="C33" s="19"/>
      <c r="D33" s="19"/>
      <c r="E33" s="18"/>
      <c r="F33" s="10" t="s">
        <v>475</v>
      </c>
      <c r="G33" s="10"/>
      <c r="H33" s="10"/>
      <c r="I33" s="9"/>
      <c r="J33" s="9"/>
      <c r="K33" s="8">
        <v>70</v>
      </c>
      <c r="L33" s="8">
        <v>56</v>
      </c>
      <c r="M33" s="8"/>
    </row>
    <row r="34" spans="1:13" s="17" customFormat="1" ht="110.25" customHeight="1" x14ac:dyDescent="0.25">
      <c r="A34" s="19"/>
      <c r="B34" s="19"/>
      <c r="C34" s="19"/>
      <c r="D34" s="19"/>
      <c r="E34" s="18"/>
      <c r="F34" s="10" t="s">
        <v>474</v>
      </c>
      <c r="G34" s="10"/>
      <c r="H34" s="10"/>
      <c r="I34" s="9"/>
      <c r="J34" s="9"/>
      <c r="K34" s="8">
        <v>54</v>
      </c>
      <c r="L34" s="8">
        <v>42</v>
      </c>
      <c r="M34" s="8"/>
    </row>
    <row r="35" spans="1:13" s="17" customFormat="1" ht="78.75" customHeight="1" x14ac:dyDescent="0.25">
      <c r="A35" s="19"/>
      <c r="B35" s="19"/>
      <c r="C35" s="19"/>
      <c r="D35" s="19"/>
      <c r="E35" s="18"/>
      <c r="F35" s="10" t="s">
        <v>473</v>
      </c>
      <c r="G35" s="10"/>
      <c r="H35" s="10"/>
      <c r="I35" s="9"/>
      <c r="J35" s="9"/>
      <c r="K35" s="8">
        <v>38.5</v>
      </c>
      <c r="L35" s="8">
        <v>27.500000000000004</v>
      </c>
      <c r="M35" s="8"/>
    </row>
    <row r="36" spans="1:13" s="17" customFormat="1" ht="94.5" customHeight="1" x14ac:dyDescent="0.25">
      <c r="A36" s="19"/>
      <c r="B36" s="19"/>
      <c r="C36" s="19"/>
      <c r="D36" s="19"/>
      <c r="E36" s="18"/>
      <c r="F36" s="10" t="s">
        <v>472</v>
      </c>
      <c r="G36" s="10"/>
      <c r="H36" s="10"/>
      <c r="I36" s="9"/>
      <c r="J36" s="9"/>
      <c r="K36" s="8">
        <v>70</v>
      </c>
      <c r="L36" s="8">
        <v>56</v>
      </c>
      <c r="M36" s="8"/>
    </row>
    <row r="37" spans="1:13" s="17" customFormat="1" ht="94.5" customHeight="1" x14ac:dyDescent="0.25">
      <c r="A37" s="19"/>
      <c r="B37" s="19"/>
      <c r="C37" s="19"/>
      <c r="D37" s="19"/>
      <c r="E37" s="18"/>
      <c r="F37" s="10" t="s">
        <v>471</v>
      </c>
      <c r="G37" s="10"/>
      <c r="H37" s="10"/>
      <c r="I37" s="9"/>
      <c r="J37" s="9"/>
      <c r="K37" s="8">
        <v>54</v>
      </c>
      <c r="L37" s="8">
        <v>42</v>
      </c>
      <c r="M37" s="8"/>
    </row>
    <row r="38" spans="1:13" s="17" customFormat="1" ht="78.75" customHeight="1" x14ac:dyDescent="0.25">
      <c r="A38" s="19"/>
      <c r="B38" s="19"/>
      <c r="C38" s="19"/>
      <c r="D38" s="19"/>
      <c r="E38" s="18"/>
      <c r="F38" s="10" t="s">
        <v>470</v>
      </c>
      <c r="G38" s="10"/>
      <c r="H38" s="10"/>
      <c r="I38" s="9"/>
      <c r="J38" s="9"/>
      <c r="K38" s="8">
        <v>38.5</v>
      </c>
      <c r="L38" s="8">
        <v>27.500000000000004</v>
      </c>
      <c r="M38" s="8"/>
    </row>
    <row r="39" spans="1:13" s="17" customFormat="1" ht="15.75" x14ac:dyDescent="0.25">
      <c r="A39" s="19" t="e">
        <f>#REF!&amp;"+1"</f>
        <v>#REF!</v>
      </c>
      <c r="B39" s="19" t="e">
        <f>#REF!&amp;"+2"</f>
        <v>#REF!</v>
      </c>
      <c r="C39" s="19" t="e">
        <f>#REF!&amp;"+3"</f>
        <v>#REF!</v>
      </c>
      <c r="D39" s="19" t="e">
        <f>#REF!&amp;"+4"</f>
        <v>#REF!</v>
      </c>
      <c r="E39" s="18" t="s">
        <v>365</v>
      </c>
      <c r="F39" s="9" t="s">
        <v>469</v>
      </c>
      <c r="G39" s="9" t="s">
        <v>468</v>
      </c>
      <c r="H39" s="9" t="s">
        <v>362</v>
      </c>
      <c r="I39" s="13">
        <v>60</v>
      </c>
      <c r="J39" s="13">
        <v>50</v>
      </c>
      <c r="K39" s="8">
        <v>108</v>
      </c>
      <c r="L39" s="8">
        <v>90</v>
      </c>
      <c r="M39" s="12">
        <v>1.8</v>
      </c>
    </row>
    <row r="40" spans="1:13" s="17" customFormat="1" ht="94.5" customHeight="1" x14ac:dyDescent="0.25">
      <c r="A40" s="19"/>
      <c r="B40" s="19"/>
      <c r="C40" s="19"/>
      <c r="D40" s="19"/>
      <c r="E40" s="18"/>
      <c r="F40" s="10" t="s">
        <v>467</v>
      </c>
      <c r="G40" s="10"/>
      <c r="H40" s="10"/>
      <c r="I40" s="9"/>
      <c r="J40" s="9"/>
      <c r="K40" s="8">
        <v>70</v>
      </c>
      <c r="L40" s="8">
        <v>56</v>
      </c>
      <c r="M40" s="8"/>
    </row>
    <row r="41" spans="1:13" s="17" customFormat="1" ht="110.25" customHeight="1" x14ac:dyDescent="0.25">
      <c r="A41" s="19"/>
      <c r="B41" s="19"/>
      <c r="C41" s="19"/>
      <c r="D41" s="19"/>
      <c r="E41" s="18"/>
      <c r="F41" s="10" t="s">
        <v>466</v>
      </c>
      <c r="G41" s="10"/>
      <c r="H41" s="10"/>
      <c r="I41" s="9"/>
      <c r="J41" s="9"/>
      <c r="K41" s="8">
        <v>54</v>
      </c>
      <c r="L41" s="8">
        <v>42</v>
      </c>
      <c r="M41" s="8"/>
    </row>
    <row r="42" spans="1:13" s="17" customFormat="1" ht="63" customHeight="1" x14ac:dyDescent="0.25">
      <c r="A42" s="19"/>
      <c r="B42" s="19"/>
      <c r="C42" s="19"/>
      <c r="D42" s="19"/>
      <c r="E42" s="18"/>
      <c r="F42" s="10" t="s">
        <v>465</v>
      </c>
      <c r="G42" s="10"/>
      <c r="H42" s="10"/>
      <c r="I42" s="9"/>
      <c r="J42" s="9"/>
      <c r="K42" s="8">
        <v>38.5</v>
      </c>
      <c r="L42" s="8">
        <v>27.500000000000004</v>
      </c>
      <c r="M42" s="8"/>
    </row>
    <row r="43" spans="1:13" s="17" customFormat="1" ht="94.5" customHeight="1" x14ac:dyDescent="0.25">
      <c r="A43" s="19"/>
      <c r="B43" s="19"/>
      <c r="C43" s="19"/>
      <c r="D43" s="19"/>
      <c r="E43" s="18"/>
      <c r="F43" s="10" t="s">
        <v>464</v>
      </c>
      <c r="G43" s="10"/>
      <c r="H43" s="10"/>
      <c r="I43" s="9"/>
      <c r="J43" s="9"/>
      <c r="K43" s="8">
        <v>70</v>
      </c>
      <c r="L43" s="8">
        <v>56</v>
      </c>
      <c r="M43" s="8"/>
    </row>
    <row r="44" spans="1:13" s="17" customFormat="1" ht="94.5" customHeight="1" x14ac:dyDescent="0.25">
      <c r="A44" s="19"/>
      <c r="B44" s="19"/>
      <c r="C44" s="19"/>
      <c r="D44" s="19"/>
      <c r="E44" s="18"/>
      <c r="F44" s="10" t="s">
        <v>463</v>
      </c>
      <c r="G44" s="10"/>
      <c r="H44" s="10"/>
      <c r="I44" s="9"/>
      <c r="J44" s="9"/>
      <c r="K44" s="8">
        <v>54</v>
      </c>
      <c r="L44" s="8">
        <v>42</v>
      </c>
      <c r="M44" s="8"/>
    </row>
    <row r="45" spans="1:13" s="17" customFormat="1" ht="63" customHeight="1" x14ac:dyDescent="0.25">
      <c r="A45" s="19"/>
      <c r="B45" s="19"/>
      <c r="C45" s="19"/>
      <c r="D45" s="19"/>
      <c r="E45" s="18"/>
      <c r="F45" s="10" t="s">
        <v>462</v>
      </c>
      <c r="G45" s="10"/>
      <c r="H45" s="10"/>
      <c r="I45" s="9"/>
      <c r="J45" s="9"/>
      <c r="K45" s="8">
        <v>38.5</v>
      </c>
      <c r="L45" s="8">
        <v>27.500000000000004</v>
      </c>
      <c r="M45" s="8"/>
    </row>
    <row r="46" spans="1:13" s="17" customFormat="1" ht="15.75" x14ac:dyDescent="0.25">
      <c r="A46" s="19" t="e">
        <f>#REF!&amp;"+1"</f>
        <v>#REF!</v>
      </c>
      <c r="B46" s="19" t="e">
        <f>#REF!&amp;"+2"</f>
        <v>#REF!</v>
      </c>
      <c r="C46" s="19" t="e">
        <f>#REF!&amp;"+3"</f>
        <v>#REF!</v>
      </c>
      <c r="D46" s="19" t="e">
        <f>#REF!&amp;"+4"</f>
        <v>#REF!</v>
      </c>
      <c r="E46" s="18" t="s">
        <v>365</v>
      </c>
      <c r="F46" s="9" t="s">
        <v>461</v>
      </c>
      <c r="G46" s="9" t="s">
        <v>436</v>
      </c>
      <c r="H46" s="9" t="s">
        <v>436</v>
      </c>
      <c r="I46" s="13">
        <v>60</v>
      </c>
      <c r="J46" s="13">
        <v>50</v>
      </c>
      <c r="K46" s="8">
        <v>108</v>
      </c>
      <c r="L46" s="8">
        <v>90</v>
      </c>
      <c r="M46" s="12">
        <v>1.8</v>
      </c>
    </row>
    <row r="47" spans="1:13" s="17" customFormat="1" ht="94.5" customHeight="1" x14ac:dyDescent="0.25">
      <c r="A47" s="19"/>
      <c r="B47" s="19"/>
      <c r="C47" s="19"/>
      <c r="D47" s="19"/>
      <c r="E47" s="18"/>
      <c r="F47" s="10" t="s">
        <v>460</v>
      </c>
      <c r="G47" s="10"/>
      <c r="H47" s="10"/>
      <c r="I47" s="9"/>
      <c r="J47" s="9"/>
      <c r="K47" s="8">
        <v>70</v>
      </c>
      <c r="L47" s="8">
        <v>56</v>
      </c>
      <c r="M47" s="8"/>
    </row>
    <row r="48" spans="1:13" s="17" customFormat="1" ht="110.25" customHeight="1" x14ac:dyDescent="0.25">
      <c r="A48" s="19"/>
      <c r="B48" s="19"/>
      <c r="C48" s="19"/>
      <c r="D48" s="19"/>
      <c r="E48" s="18"/>
      <c r="F48" s="10" t="s">
        <v>459</v>
      </c>
      <c r="G48" s="10"/>
      <c r="H48" s="10"/>
      <c r="I48" s="9"/>
      <c r="J48" s="9"/>
      <c r="K48" s="8">
        <v>54</v>
      </c>
      <c r="L48" s="8">
        <v>42</v>
      </c>
      <c r="M48" s="8"/>
    </row>
    <row r="49" spans="1:13" s="17" customFormat="1" ht="63" customHeight="1" x14ac:dyDescent="0.25">
      <c r="A49" s="19"/>
      <c r="B49" s="19"/>
      <c r="C49" s="19"/>
      <c r="D49" s="19"/>
      <c r="E49" s="18"/>
      <c r="F49" s="10" t="s">
        <v>458</v>
      </c>
      <c r="G49" s="10"/>
      <c r="H49" s="10"/>
      <c r="I49" s="9"/>
      <c r="J49" s="9"/>
      <c r="K49" s="8">
        <v>38.5</v>
      </c>
      <c r="L49" s="8">
        <v>27.500000000000004</v>
      </c>
      <c r="M49" s="8"/>
    </row>
    <row r="50" spans="1:13" s="17" customFormat="1" ht="94.5" customHeight="1" x14ac:dyDescent="0.25">
      <c r="A50" s="19"/>
      <c r="B50" s="19"/>
      <c r="C50" s="19"/>
      <c r="D50" s="19"/>
      <c r="E50" s="18"/>
      <c r="F50" s="10" t="s">
        <v>457</v>
      </c>
      <c r="G50" s="10"/>
      <c r="H50" s="10"/>
      <c r="I50" s="9"/>
      <c r="J50" s="9"/>
      <c r="K50" s="8">
        <v>70</v>
      </c>
      <c r="L50" s="8">
        <v>56</v>
      </c>
      <c r="M50" s="8"/>
    </row>
    <row r="51" spans="1:13" s="17" customFormat="1" ht="94.5" customHeight="1" x14ac:dyDescent="0.25">
      <c r="A51" s="19"/>
      <c r="B51" s="19"/>
      <c r="C51" s="19"/>
      <c r="D51" s="19"/>
      <c r="E51" s="18"/>
      <c r="F51" s="10" t="s">
        <v>456</v>
      </c>
      <c r="G51" s="10"/>
      <c r="H51" s="10"/>
      <c r="I51" s="9"/>
      <c r="J51" s="9"/>
      <c r="K51" s="8">
        <v>54</v>
      </c>
      <c r="L51" s="8">
        <v>42</v>
      </c>
      <c r="M51" s="8"/>
    </row>
    <row r="52" spans="1:13" s="17" customFormat="1" ht="63" customHeight="1" x14ac:dyDescent="0.25">
      <c r="A52" s="19"/>
      <c r="B52" s="19"/>
      <c r="C52" s="19"/>
      <c r="D52" s="19"/>
      <c r="E52" s="18"/>
      <c r="F52" s="10" t="s">
        <v>455</v>
      </c>
      <c r="G52" s="10"/>
      <c r="H52" s="10"/>
      <c r="I52" s="9"/>
      <c r="J52" s="9"/>
      <c r="K52" s="8">
        <v>38.5</v>
      </c>
      <c r="L52" s="8">
        <v>27.500000000000004</v>
      </c>
      <c r="M52" s="8"/>
    </row>
    <row r="53" spans="1:13" s="17" customFormat="1" ht="15.75" x14ac:dyDescent="0.25">
      <c r="A53" s="19" t="e">
        <f>#REF!&amp;"+1"</f>
        <v>#REF!</v>
      </c>
      <c r="B53" s="19" t="e">
        <f>#REF!&amp;"+2"</f>
        <v>#REF!</v>
      </c>
      <c r="C53" s="19" t="e">
        <f>#REF!&amp;"+3"</f>
        <v>#REF!</v>
      </c>
      <c r="D53" s="19" t="e">
        <f>#REF!&amp;"+4"</f>
        <v>#REF!</v>
      </c>
      <c r="E53" s="18" t="s">
        <v>365</v>
      </c>
      <c r="F53" s="9" t="s">
        <v>454</v>
      </c>
      <c r="G53" s="9" t="s">
        <v>453</v>
      </c>
      <c r="H53" s="9" t="s">
        <v>452</v>
      </c>
      <c r="I53" s="13">
        <v>65</v>
      </c>
      <c r="J53" s="13">
        <v>55</v>
      </c>
      <c r="K53" s="8">
        <v>117</v>
      </c>
      <c r="L53" s="8">
        <v>99</v>
      </c>
      <c r="M53" s="12">
        <v>1.8</v>
      </c>
    </row>
    <row r="54" spans="1:13" s="17" customFormat="1" ht="94.5" customHeight="1" x14ac:dyDescent="0.25">
      <c r="A54" s="19"/>
      <c r="B54" s="19"/>
      <c r="C54" s="19"/>
      <c r="D54" s="19"/>
      <c r="E54" s="18"/>
      <c r="F54" s="10" t="s">
        <v>451</v>
      </c>
      <c r="G54" s="10"/>
      <c r="H54" s="10"/>
      <c r="I54" s="9"/>
      <c r="J54" s="9"/>
      <c r="K54" s="8">
        <v>77</v>
      </c>
      <c r="L54" s="8">
        <v>62.999999999999993</v>
      </c>
      <c r="M54" s="8"/>
    </row>
    <row r="55" spans="1:13" s="17" customFormat="1" ht="110.25" customHeight="1" x14ac:dyDescent="0.25">
      <c r="A55" s="19"/>
      <c r="B55" s="19"/>
      <c r="C55" s="19"/>
      <c r="D55" s="19"/>
      <c r="E55" s="18"/>
      <c r="F55" s="10" t="s">
        <v>450</v>
      </c>
      <c r="G55" s="10"/>
      <c r="H55" s="10"/>
      <c r="I55" s="9"/>
      <c r="J55" s="9"/>
      <c r="K55" s="8">
        <v>60</v>
      </c>
      <c r="L55" s="8">
        <v>48</v>
      </c>
      <c r="M55" s="8"/>
    </row>
    <row r="56" spans="1:13" s="17" customFormat="1" ht="63" customHeight="1" x14ac:dyDescent="0.25">
      <c r="A56" s="19"/>
      <c r="B56" s="19"/>
      <c r="C56" s="19"/>
      <c r="D56" s="19"/>
      <c r="E56" s="18"/>
      <c r="F56" s="10" t="s">
        <v>449</v>
      </c>
      <c r="G56" s="10"/>
      <c r="H56" s="10"/>
      <c r="I56" s="9"/>
      <c r="J56" s="9"/>
      <c r="K56" s="8">
        <v>44</v>
      </c>
      <c r="L56" s="8">
        <v>33</v>
      </c>
      <c r="M56" s="8"/>
    </row>
    <row r="57" spans="1:13" s="17" customFormat="1" ht="94.5" customHeight="1" x14ac:dyDescent="0.25">
      <c r="A57" s="19"/>
      <c r="B57" s="19"/>
      <c r="C57" s="19"/>
      <c r="D57" s="19"/>
      <c r="E57" s="18"/>
      <c r="F57" s="10" t="s">
        <v>448</v>
      </c>
      <c r="G57" s="10"/>
      <c r="H57" s="10"/>
      <c r="I57" s="9"/>
      <c r="J57" s="9"/>
      <c r="K57" s="8">
        <v>77</v>
      </c>
      <c r="L57" s="8">
        <v>62.999999999999993</v>
      </c>
      <c r="M57" s="8"/>
    </row>
    <row r="58" spans="1:13" s="17" customFormat="1" ht="94.5" customHeight="1" x14ac:dyDescent="0.25">
      <c r="A58" s="19"/>
      <c r="B58" s="19"/>
      <c r="C58" s="19"/>
      <c r="D58" s="19"/>
      <c r="E58" s="18"/>
      <c r="F58" s="10" t="s">
        <v>447</v>
      </c>
      <c r="G58" s="10"/>
      <c r="H58" s="10"/>
      <c r="I58" s="9"/>
      <c r="J58" s="9"/>
      <c r="K58" s="8">
        <v>60</v>
      </c>
      <c r="L58" s="8">
        <v>48</v>
      </c>
      <c r="M58" s="8"/>
    </row>
    <row r="59" spans="1:13" s="17" customFormat="1" ht="63" customHeight="1" x14ac:dyDescent="0.25">
      <c r="A59" s="19"/>
      <c r="B59" s="19"/>
      <c r="C59" s="19"/>
      <c r="D59" s="19"/>
      <c r="E59" s="18"/>
      <c r="F59" s="10" t="s">
        <v>446</v>
      </c>
      <c r="G59" s="10"/>
      <c r="H59" s="10"/>
      <c r="I59" s="9"/>
      <c r="J59" s="9"/>
      <c r="K59" s="8">
        <v>44</v>
      </c>
      <c r="L59" s="8">
        <v>33</v>
      </c>
      <c r="M59" s="8"/>
    </row>
    <row r="60" spans="1:13" s="17" customFormat="1" ht="15.75" x14ac:dyDescent="0.25">
      <c r="A60" s="19" t="e">
        <f>#REF!&amp;"+1"</f>
        <v>#REF!</v>
      </c>
      <c r="B60" s="19" t="e">
        <f>#REF!&amp;"+2"</f>
        <v>#REF!</v>
      </c>
      <c r="C60" s="19" t="e">
        <f>#REF!&amp;"+3"</f>
        <v>#REF!</v>
      </c>
      <c r="D60" s="19" t="e">
        <f>#REF!&amp;"+4"</f>
        <v>#REF!</v>
      </c>
      <c r="E60" s="18" t="s">
        <v>365</v>
      </c>
      <c r="F60" s="9" t="s">
        <v>445</v>
      </c>
      <c r="G60" s="9" t="s">
        <v>436</v>
      </c>
      <c r="H60" s="9" t="s">
        <v>444</v>
      </c>
      <c r="I60" s="13">
        <v>60</v>
      </c>
      <c r="J60" s="13">
        <v>50</v>
      </c>
      <c r="K60" s="8">
        <v>108</v>
      </c>
      <c r="L60" s="8">
        <v>90</v>
      </c>
      <c r="M60" s="12">
        <v>1.8</v>
      </c>
    </row>
    <row r="61" spans="1:13" s="17" customFormat="1" ht="94.5" customHeight="1" x14ac:dyDescent="0.25">
      <c r="A61" s="19"/>
      <c r="B61" s="19"/>
      <c r="C61" s="19"/>
      <c r="D61" s="19"/>
      <c r="E61" s="18"/>
      <c r="F61" s="10" t="s">
        <v>443</v>
      </c>
      <c r="G61" s="10"/>
      <c r="H61" s="10"/>
      <c r="I61" s="9"/>
      <c r="J61" s="9"/>
      <c r="K61" s="8">
        <v>70</v>
      </c>
      <c r="L61" s="8">
        <v>56</v>
      </c>
      <c r="M61" s="8"/>
    </row>
    <row r="62" spans="1:13" s="17" customFormat="1" ht="110.25" customHeight="1" x14ac:dyDescent="0.25">
      <c r="A62" s="19"/>
      <c r="B62" s="19"/>
      <c r="C62" s="19"/>
      <c r="D62" s="19"/>
      <c r="E62" s="18"/>
      <c r="F62" s="10" t="s">
        <v>442</v>
      </c>
      <c r="G62" s="10"/>
      <c r="H62" s="10"/>
      <c r="I62" s="9"/>
      <c r="J62" s="9"/>
      <c r="K62" s="8">
        <v>54</v>
      </c>
      <c r="L62" s="8">
        <v>42</v>
      </c>
      <c r="M62" s="8"/>
    </row>
    <row r="63" spans="1:13" s="17" customFormat="1" ht="63" customHeight="1" x14ac:dyDescent="0.25">
      <c r="A63" s="19"/>
      <c r="B63" s="19"/>
      <c r="C63" s="19"/>
      <c r="D63" s="19"/>
      <c r="E63" s="18"/>
      <c r="F63" s="10" t="s">
        <v>441</v>
      </c>
      <c r="G63" s="10"/>
      <c r="H63" s="10"/>
      <c r="I63" s="9"/>
      <c r="J63" s="9"/>
      <c r="K63" s="8">
        <v>38.5</v>
      </c>
      <c r="L63" s="8">
        <v>27.500000000000004</v>
      </c>
      <c r="M63" s="8"/>
    </row>
    <row r="64" spans="1:13" s="17" customFormat="1" ht="94.5" customHeight="1" x14ac:dyDescent="0.25">
      <c r="A64" s="19"/>
      <c r="B64" s="19"/>
      <c r="C64" s="19"/>
      <c r="D64" s="19"/>
      <c r="E64" s="18"/>
      <c r="F64" s="10" t="s">
        <v>440</v>
      </c>
      <c r="G64" s="10"/>
      <c r="H64" s="10"/>
      <c r="I64" s="9"/>
      <c r="J64" s="9"/>
      <c r="K64" s="8">
        <v>70</v>
      </c>
      <c r="L64" s="8">
        <v>56</v>
      </c>
      <c r="M64" s="8"/>
    </row>
    <row r="65" spans="1:13" s="17" customFormat="1" ht="94.5" customHeight="1" x14ac:dyDescent="0.25">
      <c r="A65" s="19"/>
      <c r="B65" s="19"/>
      <c r="C65" s="19"/>
      <c r="D65" s="19"/>
      <c r="E65" s="18"/>
      <c r="F65" s="10" t="s">
        <v>439</v>
      </c>
      <c r="G65" s="10"/>
      <c r="H65" s="10"/>
      <c r="I65" s="9"/>
      <c r="J65" s="9"/>
      <c r="K65" s="8">
        <v>54</v>
      </c>
      <c r="L65" s="8">
        <v>42</v>
      </c>
      <c r="M65" s="8"/>
    </row>
    <row r="66" spans="1:13" s="17" customFormat="1" ht="63" customHeight="1" x14ac:dyDescent="0.25">
      <c r="A66" s="19"/>
      <c r="B66" s="19"/>
      <c r="C66" s="19"/>
      <c r="D66" s="19"/>
      <c r="E66" s="18"/>
      <c r="F66" s="10" t="s">
        <v>438</v>
      </c>
      <c r="G66" s="10"/>
      <c r="H66" s="10"/>
      <c r="I66" s="9"/>
      <c r="J66" s="9"/>
      <c r="K66" s="8">
        <v>38.5</v>
      </c>
      <c r="L66" s="8">
        <v>27.500000000000004</v>
      </c>
      <c r="M66" s="8"/>
    </row>
    <row r="67" spans="1:13" s="15" customFormat="1" ht="110.25" customHeight="1" x14ac:dyDescent="0.25">
      <c r="A67" s="16" t="e">
        <f>#REF!&amp;"+1"</f>
        <v>#REF!</v>
      </c>
      <c r="B67" s="16" t="e">
        <f>#REF!&amp;"+2"</f>
        <v>#REF!</v>
      </c>
      <c r="C67" s="16" t="e">
        <f>#REF!&amp;"+3"</f>
        <v>#REF!</v>
      </c>
      <c r="D67" s="16" t="e">
        <f>#REF!&amp;"+4"</f>
        <v>#REF!</v>
      </c>
      <c r="E67" s="14" t="s">
        <v>365</v>
      </c>
      <c r="F67" s="9" t="s">
        <v>437</v>
      </c>
      <c r="G67" s="9" t="s">
        <v>436</v>
      </c>
      <c r="H67" s="9" t="s">
        <v>362</v>
      </c>
      <c r="I67" s="13">
        <v>60</v>
      </c>
      <c r="J67" s="13">
        <v>50</v>
      </c>
      <c r="K67" s="8">
        <v>108</v>
      </c>
      <c r="L67" s="8">
        <v>90</v>
      </c>
      <c r="M67" s="12">
        <v>1.8</v>
      </c>
    </row>
    <row r="68" spans="1:13" s="15" customFormat="1" ht="110.25" customHeight="1" x14ac:dyDescent="0.25">
      <c r="A68" s="16"/>
      <c r="B68" s="16"/>
      <c r="C68" s="16"/>
      <c r="D68" s="16"/>
      <c r="E68" s="14"/>
      <c r="F68" s="10" t="s">
        <v>435</v>
      </c>
      <c r="G68" s="10"/>
      <c r="H68" s="10"/>
      <c r="I68" s="9"/>
      <c r="J68" s="9"/>
      <c r="K68" s="8">
        <v>70</v>
      </c>
      <c r="L68" s="8">
        <v>56</v>
      </c>
      <c r="M68" s="8"/>
    </row>
    <row r="69" spans="1:13" s="15" customFormat="1" ht="110.25" customHeight="1" x14ac:dyDescent="0.25">
      <c r="A69" s="16"/>
      <c r="B69" s="16"/>
      <c r="C69" s="16"/>
      <c r="D69" s="16"/>
      <c r="E69" s="14"/>
      <c r="F69" s="10" t="s">
        <v>434</v>
      </c>
      <c r="G69" s="10"/>
      <c r="H69" s="10"/>
      <c r="I69" s="9"/>
      <c r="J69" s="9"/>
      <c r="K69" s="8">
        <v>54</v>
      </c>
      <c r="L69" s="8">
        <v>42</v>
      </c>
      <c r="M69" s="8"/>
    </row>
    <row r="70" spans="1:13" s="15" customFormat="1" ht="63" customHeight="1" x14ac:dyDescent="0.25">
      <c r="A70" s="16"/>
      <c r="B70" s="16"/>
      <c r="C70" s="16"/>
      <c r="D70" s="16"/>
      <c r="E70" s="14"/>
      <c r="F70" s="10" t="s">
        <v>433</v>
      </c>
      <c r="G70" s="10"/>
      <c r="H70" s="10"/>
      <c r="I70" s="9"/>
      <c r="J70" s="9"/>
      <c r="K70" s="8">
        <v>38.5</v>
      </c>
      <c r="L70" s="8">
        <v>27.500000000000004</v>
      </c>
      <c r="M70" s="8"/>
    </row>
    <row r="71" spans="1:13" s="15" customFormat="1" ht="110.25" customHeight="1" x14ac:dyDescent="0.25">
      <c r="A71" s="16"/>
      <c r="B71" s="16"/>
      <c r="C71" s="16"/>
      <c r="D71" s="16"/>
      <c r="E71" s="14"/>
      <c r="F71" s="10" t="s">
        <v>432</v>
      </c>
      <c r="G71" s="10"/>
      <c r="H71" s="10"/>
      <c r="I71" s="9"/>
      <c r="J71" s="9"/>
      <c r="K71" s="8">
        <v>70</v>
      </c>
      <c r="L71" s="8">
        <v>56</v>
      </c>
      <c r="M71" s="8"/>
    </row>
    <row r="72" spans="1:13" s="15" customFormat="1" ht="110.25" customHeight="1" x14ac:dyDescent="0.25">
      <c r="A72" s="16"/>
      <c r="B72" s="16"/>
      <c r="C72" s="16"/>
      <c r="D72" s="16"/>
      <c r="E72" s="14"/>
      <c r="F72" s="10" t="s">
        <v>431</v>
      </c>
      <c r="G72" s="10"/>
      <c r="H72" s="10"/>
      <c r="I72" s="9"/>
      <c r="J72" s="9"/>
      <c r="K72" s="8">
        <v>54</v>
      </c>
      <c r="L72" s="8">
        <v>42</v>
      </c>
      <c r="M72" s="8"/>
    </row>
    <row r="73" spans="1:13" s="15" customFormat="1" ht="63" customHeight="1" x14ac:dyDescent="0.25">
      <c r="A73" s="16"/>
      <c r="B73" s="16"/>
      <c r="C73" s="16"/>
      <c r="D73" s="16"/>
      <c r="E73" s="14"/>
      <c r="F73" s="10" t="s">
        <v>430</v>
      </c>
      <c r="G73" s="10"/>
      <c r="H73" s="10"/>
      <c r="I73" s="9"/>
      <c r="J73" s="9"/>
      <c r="K73" s="8">
        <v>38.5</v>
      </c>
      <c r="L73" s="8">
        <v>27.500000000000004</v>
      </c>
      <c r="M73" s="8"/>
    </row>
    <row r="74" spans="1:13" s="15" customFormat="1" ht="63" x14ac:dyDescent="0.25">
      <c r="A74" s="16" t="e">
        <f>#REF!&amp;"+1"</f>
        <v>#REF!</v>
      </c>
      <c r="B74" s="16" t="e">
        <f>#REF!&amp;"+2"</f>
        <v>#REF!</v>
      </c>
      <c r="C74" s="16" t="e">
        <f>#REF!&amp;"+3"</f>
        <v>#REF!</v>
      </c>
      <c r="D74" s="16" t="e">
        <f>#REF!&amp;"+4"</f>
        <v>#REF!</v>
      </c>
      <c r="E74" s="14" t="s">
        <v>365</v>
      </c>
      <c r="F74" s="9" t="s">
        <v>429</v>
      </c>
      <c r="G74" s="9" t="s">
        <v>428</v>
      </c>
      <c r="H74" s="9" t="s">
        <v>427</v>
      </c>
      <c r="I74" s="13">
        <v>65</v>
      </c>
      <c r="J74" s="13">
        <v>55</v>
      </c>
      <c r="K74" s="8">
        <v>117</v>
      </c>
      <c r="L74" s="8">
        <v>99</v>
      </c>
      <c r="M74" s="12">
        <v>1.8</v>
      </c>
    </row>
    <row r="75" spans="1:13" s="15" customFormat="1" ht="141.75" customHeight="1" x14ac:dyDescent="0.25">
      <c r="A75" s="16"/>
      <c r="B75" s="16"/>
      <c r="C75" s="16"/>
      <c r="D75" s="16"/>
      <c r="E75" s="14"/>
      <c r="F75" s="10" t="s">
        <v>426</v>
      </c>
      <c r="G75" s="10"/>
      <c r="H75" s="10"/>
      <c r="I75" s="9"/>
      <c r="J75" s="9"/>
      <c r="K75" s="8">
        <v>77</v>
      </c>
      <c r="L75" s="8">
        <v>62.999999999999993</v>
      </c>
      <c r="M75" s="8"/>
    </row>
    <row r="76" spans="1:13" s="15" customFormat="1" ht="126" customHeight="1" x14ac:dyDescent="0.25">
      <c r="A76" s="16"/>
      <c r="B76" s="16"/>
      <c r="C76" s="16"/>
      <c r="D76" s="16"/>
      <c r="E76" s="14"/>
      <c r="F76" s="10" t="s">
        <v>425</v>
      </c>
      <c r="G76" s="10"/>
      <c r="H76" s="10"/>
      <c r="I76" s="9"/>
      <c r="J76" s="9"/>
      <c r="K76" s="8">
        <v>60</v>
      </c>
      <c r="L76" s="8">
        <v>48</v>
      </c>
      <c r="M76" s="8"/>
    </row>
    <row r="77" spans="1:13" s="15" customFormat="1" ht="94.5" customHeight="1" x14ac:dyDescent="0.25">
      <c r="A77" s="16"/>
      <c r="B77" s="16"/>
      <c r="C77" s="16"/>
      <c r="D77" s="16"/>
      <c r="E77" s="14"/>
      <c r="F77" s="10" t="s">
        <v>424</v>
      </c>
      <c r="G77" s="10"/>
      <c r="H77" s="10"/>
      <c r="I77" s="9"/>
      <c r="J77" s="9"/>
      <c r="K77" s="8">
        <v>44</v>
      </c>
      <c r="L77" s="8">
        <v>33</v>
      </c>
      <c r="M77" s="8"/>
    </row>
    <row r="78" spans="1:13" s="15" customFormat="1" ht="141.75" customHeight="1" x14ac:dyDescent="0.25">
      <c r="A78" s="16"/>
      <c r="B78" s="16"/>
      <c r="C78" s="16"/>
      <c r="D78" s="16"/>
      <c r="E78" s="14"/>
      <c r="F78" s="10" t="s">
        <v>423</v>
      </c>
      <c r="G78" s="10"/>
      <c r="H78" s="10"/>
      <c r="I78" s="9"/>
      <c r="J78" s="9"/>
      <c r="K78" s="8">
        <v>77</v>
      </c>
      <c r="L78" s="8">
        <v>62.999999999999993</v>
      </c>
      <c r="M78" s="8"/>
    </row>
    <row r="79" spans="1:13" s="15" customFormat="1" ht="157.5" customHeight="1" x14ac:dyDescent="0.25">
      <c r="A79" s="16"/>
      <c r="B79" s="16"/>
      <c r="C79" s="16"/>
      <c r="D79" s="16"/>
      <c r="E79" s="14"/>
      <c r="F79" s="10" t="s">
        <v>422</v>
      </c>
      <c r="G79" s="10"/>
      <c r="H79" s="10"/>
      <c r="I79" s="9"/>
      <c r="J79" s="9"/>
      <c r="K79" s="8">
        <v>60</v>
      </c>
      <c r="L79" s="8">
        <v>48</v>
      </c>
      <c r="M79" s="8"/>
    </row>
    <row r="80" spans="1:13" s="15" customFormat="1" ht="94.5" customHeight="1" x14ac:dyDescent="0.25">
      <c r="A80" s="16"/>
      <c r="B80" s="16"/>
      <c r="C80" s="16"/>
      <c r="D80" s="16"/>
      <c r="E80" s="14"/>
      <c r="F80" s="10" t="s">
        <v>421</v>
      </c>
      <c r="G80" s="10"/>
      <c r="H80" s="10"/>
      <c r="I80" s="9"/>
      <c r="J80" s="9"/>
      <c r="K80" s="8">
        <v>44</v>
      </c>
      <c r="L80" s="8">
        <v>33</v>
      </c>
      <c r="M80" s="8"/>
    </row>
    <row r="81" spans="1:13" s="15" customFormat="1" ht="31.5" x14ac:dyDescent="0.25">
      <c r="A81" s="16" t="e">
        <f>#REF!&amp;"+1"</f>
        <v>#REF!</v>
      </c>
      <c r="B81" s="16" t="e">
        <f>#REF!&amp;"+2"</f>
        <v>#REF!</v>
      </c>
      <c r="C81" s="16" t="e">
        <f>#REF!&amp;"+3"</f>
        <v>#REF!</v>
      </c>
      <c r="D81" s="16" t="e">
        <f>#REF!&amp;"+4"</f>
        <v>#REF!</v>
      </c>
      <c r="E81" s="14" t="s">
        <v>365</v>
      </c>
      <c r="F81" s="9" t="s">
        <v>413</v>
      </c>
      <c r="G81" s="9" t="s">
        <v>420</v>
      </c>
      <c r="H81" s="9" t="s">
        <v>412</v>
      </c>
      <c r="I81" s="13">
        <v>65</v>
      </c>
      <c r="J81" s="13">
        <v>55</v>
      </c>
      <c r="K81" s="8">
        <v>117</v>
      </c>
      <c r="L81" s="8">
        <v>99</v>
      </c>
      <c r="M81" s="12">
        <v>1.8</v>
      </c>
    </row>
    <row r="82" spans="1:13" s="15" customFormat="1" ht="94.5" customHeight="1" x14ac:dyDescent="0.25">
      <c r="A82" s="16"/>
      <c r="B82" s="16"/>
      <c r="C82" s="16"/>
      <c r="D82" s="16"/>
      <c r="E82" s="14"/>
      <c r="F82" s="10" t="s">
        <v>419</v>
      </c>
      <c r="G82" s="10"/>
      <c r="H82" s="10"/>
      <c r="I82" s="9"/>
      <c r="J82" s="9"/>
      <c r="K82" s="8">
        <v>77</v>
      </c>
      <c r="L82" s="8">
        <v>62.999999999999993</v>
      </c>
      <c r="M82" s="8"/>
    </row>
    <row r="83" spans="1:13" s="15" customFormat="1" ht="110.25" customHeight="1" x14ac:dyDescent="0.25">
      <c r="A83" s="16"/>
      <c r="B83" s="16"/>
      <c r="C83" s="16"/>
      <c r="D83" s="16"/>
      <c r="E83" s="14"/>
      <c r="F83" s="10" t="s">
        <v>418</v>
      </c>
      <c r="G83" s="10"/>
      <c r="H83" s="10"/>
      <c r="I83" s="9"/>
      <c r="J83" s="9"/>
      <c r="K83" s="8">
        <v>60</v>
      </c>
      <c r="L83" s="8">
        <v>48</v>
      </c>
      <c r="M83" s="8"/>
    </row>
    <row r="84" spans="1:13" s="15" customFormat="1" ht="78.75" customHeight="1" x14ac:dyDescent="0.25">
      <c r="A84" s="16"/>
      <c r="B84" s="16"/>
      <c r="C84" s="16"/>
      <c r="D84" s="16"/>
      <c r="E84" s="14"/>
      <c r="F84" s="10" t="s">
        <v>417</v>
      </c>
      <c r="G84" s="10"/>
      <c r="H84" s="10"/>
      <c r="I84" s="9"/>
      <c r="J84" s="9"/>
      <c r="K84" s="8">
        <v>44</v>
      </c>
      <c r="L84" s="8">
        <v>33</v>
      </c>
      <c r="M84" s="8"/>
    </row>
    <row r="85" spans="1:13" s="15" customFormat="1" ht="94.5" customHeight="1" x14ac:dyDescent="0.25">
      <c r="A85" s="16"/>
      <c r="B85" s="16"/>
      <c r="C85" s="16"/>
      <c r="D85" s="16"/>
      <c r="E85" s="14"/>
      <c r="F85" s="10" t="s">
        <v>416</v>
      </c>
      <c r="G85" s="10"/>
      <c r="H85" s="10"/>
      <c r="I85" s="9"/>
      <c r="J85" s="9"/>
      <c r="K85" s="8">
        <v>77</v>
      </c>
      <c r="L85" s="8">
        <v>62.999999999999993</v>
      </c>
      <c r="M85" s="8"/>
    </row>
    <row r="86" spans="1:13" s="15" customFormat="1" ht="94.5" customHeight="1" x14ac:dyDescent="0.25">
      <c r="A86" s="16"/>
      <c r="B86" s="16"/>
      <c r="C86" s="16"/>
      <c r="D86" s="16"/>
      <c r="E86" s="14"/>
      <c r="F86" s="10" t="s">
        <v>415</v>
      </c>
      <c r="G86" s="10"/>
      <c r="H86" s="10"/>
      <c r="I86" s="9"/>
      <c r="J86" s="9"/>
      <c r="K86" s="8">
        <v>60</v>
      </c>
      <c r="L86" s="8">
        <v>48</v>
      </c>
      <c r="M86" s="8"/>
    </row>
    <row r="87" spans="1:13" s="15" customFormat="1" ht="78.75" customHeight="1" x14ac:dyDescent="0.25">
      <c r="A87" s="16"/>
      <c r="B87" s="16"/>
      <c r="C87" s="16"/>
      <c r="D87" s="16"/>
      <c r="E87" s="14"/>
      <c r="F87" s="10" t="s">
        <v>414</v>
      </c>
      <c r="G87" s="10"/>
      <c r="H87" s="10"/>
      <c r="I87" s="9"/>
      <c r="J87" s="9"/>
      <c r="K87" s="8">
        <v>44</v>
      </c>
      <c r="L87" s="8">
        <v>33</v>
      </c>
      <c r="M87" s="8"/>
    </row>
    <row r="88" spans="1:13" s="15" customFormat="1" ht="31.5" x14ac:dyDescent="0.25">
      <c r="A88" s="16" t="e">
        <f>#REF!&amp;"+1"</f>
        <v>#REF!</v>
      </c>
      <c r="B88" s="16" t="e">
        <f>#REF!&amp;"+2"</f>
        <v>#REF!</v>
      </c>
      <c r="C88" s="16" t="e">
        <f>#REF!&amp;"+3"</f>
        <v>#REF!</v>
      </c>
      <c r="D88" s="16" t="e">
        <f>#REF!&amp;"+4"</f>
        <v>#REF!</v>
      </c>
      <c r="E88" s="14" t="s">
        <v>365</v>
      </c>
      <c r="F88" s="9" t="s">
        <v>413</v>
      </c>
      <c r="G88" s="9" t="s">
        <v>412</v>
      </c>
      <c r="H88" s="9" t="s">
        <v>405</v>
      </c>
      <c r="I88" s="13">
        <v>65</v>
      </c>
      <c r="J88" s="13">
        <v>55</v>
      </c>
      <c r="K88" s="8">
        <v>117</v>
      </c>
      <c r="L88" s="8">
        <v>99</v>
      </c>
      <c r="M88" s="12">
        <v>1.8</v>
      </c>
    </row>
    <row r="89" spans="1:13" s="15" customFormat="1" ht="94.5" customHeight="1" x14ac:dyDescent="0.25">
      <c r="A89" s="16"/>
      <c r="B89" s="16"/>
      <c r="C89" s="16"/>
      <c r="D89" s="16"/>
      <c r="E89" s="14"/>
      <c r="F89" s="10" t="s">
        <v>411</v>
      </c>
      <c r="G89" s="10"/>
      <c r="H89" s="10"/>
      <c r="I89" s="9"/>
      <c r="J89" s="9"/>
      <c r="K89" s="8">
        <v>77</v>
      </c>
      <c r="L89" s="8">
        <v>62.999999999999993</v>
      </c>
      <c r="M89" s="8"/>
    </row>
    <row r="90" spans="1:13" s="15" customFormat="1" ht="110.25" customHeight="1" x14ac:dyDescent="0.25">
      <c r="A90" s="16"/>
      <c r="B90" s="16"/>
      <c r="C90" s="16"/>
      <c r="D90" s="16"/>
      <c r="E90" s="14"/>
      <c r="F90" s="10" t="s">
        <v>410</v>
      </c>
      <c r="G90" s="10"/>
      <c r="H90" s="10"/>
      <c r="I90" s="9"/>
      <c r="J90" s="9"/>
      <c r="K90" s="8">
        <v>60</v>
      </c>
      <c r="L90" s="8">
        <v>48</v>
      </c>
      <c r="M90" s="8"/>
    </row>
    <row r="91" spans="1:13" s="15" customFormat="1" ht="78.75" customHeight="1" x14ac:dyDescent="0.25">
      <c r="A91" s="16"/>
      <c r="B91" s="16"/>
      <c r="C91" s="16"/>
      <c r="D91" s="16"/>
      <c r="E91" s="14"/>
      <c r="F91" s="10" t="s">
        <v>409</v>
      </c>
      <c r="G91" s="10"/>
      <c r="H91" s="10"/>
      <c r="I91" s="9"/>
      <c r="J91" s="9"/>
      <c r="K91" s="8">
        <v>44</v>
      </c>
      <c r="L91" s="8">
        <v>33</v>
      </c>
      <c r="M91" s="8"/>
    </row>
    <row r="92" spans="1:13" s="15" customFormat="1" ht="94.5" customHeight="1" x14ac:dyDescent="0.25">
      <c r="A92" s="16"/>
      <c r="B92" s="16"/>
      <c r="C92" s="16"/>
      <c r="D92" s="16"/>
      <c r="E92" s="14"/>
      <c r="F92" s="10" t="s">
        <v>408</v>
      </c>
      <c r="G92" s="10"/>
      <c r="H92" s="10"/>
      <c r="I92" s="9"/>
      <c r="J92" s="9"/>
      <c r="K92" s="8">
        <v>77</v>
      </c>
      <c r="L92" s="8">
        <v>62.999999999999993</v>
      </c>
      <c r="M92" s="8"/>
    </row>
    <row r="93" spans="1:13" s="15" customFormat="1" ht="94.5" customHeight="1" x14ac:dyDescent="0.25">
      <c r="A93" s="16"/>
      <c r="B93" s="16"/>
      <c r="C93" s="16"/>
      <c r="D93" s="16"/>
      <c r="E93" s="14"/>
      <c r="F93" s="10" t="s">
        <v>407</v>
      </c>
      <c r="G93" s="10"/>
      <c r="H93" s="10"/>
      <c r="I93" s="9"/>
      <c r="J93" s="9"/>
      <c r="K93" s="8">
        <v>60</v>
      </c>
      <c r="L93" s="8">
        <v>48</v>
      </c>
      <c r="M93" s="8"/>
    </row>
    <row r="94" spans="1:13" s="15" customFormat="1" ht="78.75" customHeight="1" x14ac:dyDescent="0.25">
      <c r="A94" s="16"/>
      <c r="B94" s="16"/>
      <c r="C94" s="16"/>
      <c r="D94" s="16"/>
      <c r="E94" s="14"/>
      <c r="F94" s="10" t="s">
        <v>406</v>
      </c>
      <c r="G94" s="10"/>
      <c r="H94" s="10"/>
      <c r="I94" s="9"/>
      <c r="J94" s="9"/>
      <c r="K94" s="8">
        <v>44</v>
      </c>
      <c r="L94" s="8">
        <v>33</v>
      </c>
      <c r="M94" s="8"/>
    </row>
    <row r="95" spans="1:13" s="15" customFormat="1" ht="31.5" x14ac:dyDescent="0.25">
      <c r="A95" s="16" t="e">
        <f>#REF!&amp;"+1"</f>
        <v>#REF!</v>
      </c>
      <c r="B95" s="16" t="e">
        <f>#REF!&amp;"+2"</f>
        <v>#REF!</v>
      </c>
      <c r="C95" s="16" t="e">
        <f>#REF!&amp;"+3"</f>
        <v>#REF!</v>
      </c>
      <c r="D95" s="16" t="e">
        <f>#REF!&amp;"+4"</f>
        <v>#REF!</v>
      </c>
      <c r="E95" s="14" t="s">
        <v>365</v>
      </c>
      <c r="F95" s="9" t="s">
        <v>317</v>
      </c>
      <c r="G95" s="9" t="s">
        <v>405</v>
      </c>
      <c r="H95" s="9" t="s">
        <v>404</v>
      </c>
      <c r="I95" s="13">
        <v>65</v>
      </c>
      <c r="J95" s="13">
        <v>55</v>
      </c>
      <c r="K95" s="8">
        <v>117</v>
      </c>
      <c r="L95" s="8">
        <v>99</v>
      </c>
      <c r="M95" s="12">
        <v>1.8</v>
      </c>
    </row>
    <row r="96" spans="1:13" s="15" customFormat="1" ht="94.5" customHeight="1" x14ac:dyDescent="0.25">
      <c r="A96" s="16"/>
      <c r="B96" s="16"/>
      <c r="C96" s="16"/>
      <c r="D96" s="16"/>
      <c r="E96" s="14"/>
      <c r="F96" s="10" t="s">
        <v>403</v>
      </c>
      <c r="G96" s="10"/>
      <c r="H96" s="10"/>
      <c r="I96" s="9"/>
      <c r="J96" s="9"/>
      <c r="K96" s="8">
        <v>77</v>
      </c>
      <c r="L96" s="8">
        <v>62.999999999999993</v>
      </c>
      <c r="M96" s="8"/>
    </row>
    <row r="97" spans="1:13" s="15" customFormat="1" ht="110.25" customHeight="1" x14ac:dyDescent="0.25">
      <c r="A97" s="16"/>
      <c r="B97" s="16"/>
      <c r="C97" s="16"/>
      <c r="D97" s="16"/>
      <c r="E97" s="14"/>
      <c r="F97" s="10" t="s">
        <v>402</v>
      </c>
      <c r="G97" s="10"/>
      <c r="H97" s="10"/>
      <c r="I97" s="9"/>
      <c r="J97" s="9"/>
      <c r="K97" s="8">
        <v>60</v>
      </c>
      <c r="L97" s="8">
        <v>48</v>
      </c>
      <c r="M97" s="8"/>
    </row>
    <row r="98" spans="1:13" s="15" customFormat="1" ht="94.5" customHeight="1" x14ac:dyDescent="0.25">
      <c r="A98" s="16"/>
      <c r="B98" s="16"/>
      <c r="C98" s="16"/>
      <c r="D98" s="16"/>
      <c r="E98" s="14"/>
      <c r="F98" s="10" t="s">
        <v>401</v>
      </c>
      <c r="G98" s="10"/>
      <c r="H98" s="10"/>
      <c r="I98" s="9"/>
      <c r="J98" s="9"/>
      <c r="K98" s="8">
        <v>44</v>
      </c>
      <c r="L98" s="8">
        <v>33</v>
      </c>
      <c r="M98" s="8"/>
    </row>
    <row r="99" spans="1:13" s="15" customFormat="1" ht="94.5" customHeight="1" x14ac:dyDescent="0.25">
      <c r="A99" s="16"/>
      <c r="B99" s="16"/>
      <c r="C99" s="16"/>
      <c r="D99" s="16"/>
      <c r="E99" s="14"/>
      <c r="F99" s="10" t="s">
        <v>400</v>
      </c>
      <c r="G99" s="10"/>
      <c r="H99" s="10"/>
      <c r="I99" s="9"/>
      <c r="J99" s="9"/>
      <c r="K99" s="8">
        <v>77</v>
      </c>
      <c r="L99" s="8">
        <v>62.999999999999993</v>
      </c>
      <c r="M99" s="8"/>
    </row>
    <row r="100" spans="1:13" s="15" customFormat="1" ht="94.5" customHeight="1" x14ac:dyDescent="0.25">
      <c r="A100" s="16"/>
      <c r="B100" s="16"/>
      <c r="C100" s="16"/>
      <c r="D100" s="16"/>
      <c r="E100" s="14"/>
      <c r="F100" s="10" t="s">
        <v>399</v>
      </c>
      <c r="G100" s="10"/>
      <c r="H100" s="10"/>
      <c r="I100" s="9"/>
      <c r="J100" s="9"/>
      <c r="K100" s="8">
        <v>60</v>
      </c>
      <c r="L100" s="8">
        <v>48</v>
      </c>
      <c r="M100" s="8"/>
    </row>
    <row r="101" spans="1:13" s="15" customFormat="1" ht="94.5" customHeight="1" x14ac:dyDescent="0.25">
      <c r="A101" s="16"/>
      <c r="B101" s="16"/>
      <c r="C101" s="16"/>
      <c r="D101" s="16"/>
      <c r="E101" s="14"/>
      <c r="F101" s="10" t="s">
        <v>398</v>
      </c>
      <c r="G101" s="10"/>
      <c r="H101" s="10"/>
      <c r="I101" s="9"/>
      <c r="J101" s="9"/>
      <c r="K101" s="8">
        <v>44</v>
      </c>
      <c r="L101" s="8">
        <v>33</v>
      </c>
      <c r="M101" s="8"/>
    </row>
    <row r="102" spans="1:13" s="15" customFormat="1" ht="15.75" x14ac:dyDescent="0.25">
      <c r="A102" s="16" t="e">
        <f>#REF!&amp;"+1"</f>
        <v>#REF!</v>
      </c>
      <c r="B102" s="16" t="e">
        <f>#REF!&amp;"+2"</f>
        <v>#REF!</v>
      </c>
      <c r="C102" s="16" t="e">
        <f>#REF!&amp;"+3"</f>
        <v>#REF!</v>
      </c>
      <c r="D102" s="16" t="e">
        <f>#REF!&amp;"+4"</f>
        <v>#REF!</v>
      </c>
      <c r="E102" s="14" t="s">
        <v>365</v>
      </c>
      <c r="F102" s="9" t="s">
        <v>317</v>
      </c>
      <c r="G102" s="9" t="s">
        <v>8</v>
      </c>
      <c r="H102" s="9" t="s">
        <v>397</v>
      </c>
      <c r="I102" s="13">
        <v>65</v>
      </c>
      <c r="J102" s="13">
        <v>55</v>
      </c>
      <c r="K102" s="8">
        <v>117</v>
      </c>
      <c r="L102" s="8">
        <v>99</v>
      </c>
      <c r="M102" s="12">
        <v>1.8</v>
      </c>
    </row>
    <row r="103" spans="1:13" s="15" customFormat="1" ht="94.5" customHeight="1" x14ac:dyDescent="0.25">
      <c r="A103" s="16"/>
      <c r="B103" s="16"/>
      <c r="C103" s="16"/>
      <c r="D103" s="16"/>
      <c r="E103" s="14"/>
      <c r="F103" s="10" t="s">
        <v>396</v>
      </c>
      <c r="G103" s="10"/>
      <c r="H103" s="10"/>
      <c r="I103" s="9"/>
      <c r="J103" s="9"/>
      <c r="K103" s="8">
        <v>77</v>
      </c>
      <c r="L103" s="8">
        <v>62.999999999999993</v>
      </c>
      <c r="M103" s="8"/>
    </row>
    <row r="104" spans="1:13" s="15" customFormat="1" ht="110.25" customHeight="1" x14ac:dyDescent="0.25">
      <c r="A104" s="16"/>
      <c r="B104" s="16"/>
      <c r="C104" s="16"/>
      <c r="D104" s="16"/>
      <c r="E104" s="14"/>
      <c r="F104" s="10" t="s">
        <v>395</v>
      </c>
      <c r="G104" s="10"/>
      <c r="H104" s="10"/>
      <c r="I104" s="9"/>
      <c r="J104" s="9"/>
      <c r="K104" s="8">
        <v>60</v>
      </c>
      <c r="L104" s="8">
        <v>48</v>
      </c>
      <c r="M104" s="8"/>
    </row>
    <row r="105" spans="1:13" s="15" customFormat="1" ht="63" customHeight="1" x14ac:dyDescent="0.25">
      <c r="A105" s="16"/>
      <c r="B105" s="16"/>
      <c r="C105" s="16"/>
      <c r="D105" s="16"/>
      <c r="E105" s="14"/>
      <c r="F105" s="10" t="s">
        <v>394</v>
      </c>
      <c r="G105" s="10"/>
      <c r="H105" s="10"/>
      <c r="I105" s="9"/>
      <c r="J105" s="9"/>
      <c r="K105" s="8">
        <v>44</v>
      </c>
      <c r="L105" s="8">
        <v>33</v>
      </c>
      <c r="M105" s="8"/>
    </row>
    <row r="106" spans="1:13" s="15" customFormat="1" ht="94.5" customHeight="1" x14ac:dyDescent="0.25">
      <c r="A106" s="16"/>
      <c r="B106" s="16"/>
      <c r="C106" s="16"/>
      <c r="D106" s="16"/>
      <c r="E106" s="14"/>
      <c r="F106" s="10" t="s">
        <v>393</v>
      </c>
      <c r="G106" s="10"/>
      <c r="H106" s="10"/>
      <c r="I106" s="9"/>
      <c r="J106" s="9"/>
      <c r="K106" s="8">
        <v>77</v>
      </c>
      <c r="L106" s="8">
        <v>62.999999999999993</v>
      </c>
      <c r="M106" s="8"/>
    </row>
    <row r="107" spans="1:13" s="15" customFormat="1" ht="94.5" customHeight="1" x14ac:dyDescent="0.25">
      <c r="A107" s="16"/>
      <c r="B107" s="16"/>
      <c r="C107" s="16"/>
      <c r="D107" s="16"/>
      <c r="E107" s="14"/>
      <c r="F107" s="10" t="s">
        <v>392</v>
      </c>
      <c r="G107" s="10"/>
      <c r="H107" s="10"/>
      <c r="I107" s="9"/>
      <c r="J107" s="9"/>
      <c r="K107" s="8">
        <v>60</v>
      </c>
      <c r="L107" s="8">
        <v>48</v>
      </c>
      <c r="M107" s="8"/>
    </row>
    <row r="108" spans="1:13" s="15" customFormat="1" ht="63" customHeight="1" x14ac:dyDescent="0.25">
      <c r="A108" s="16"/>
      <c r="B108" s="16"/>
      <c r="C108" s="16"/>
      <c r="D108" s="16"/>
      <c r="E108" s="14"/>
      <c r="F108" s="10" t="s">
        <v>391</v>
      </c>
      <c r="G108" s="10"/>
      <c r="H108" s="10"/>
      <c r="I108" s="9"/>
      <c r="J108" s="9"/>
      <c r="K108" s="8">
        <v>44</v>
      </c>
      <c r="L108" s="8">
        <v>33</v>
      </c>
      <c r="M108" s="8"/>
    </row>
    <row r="109" spans="1:13" s="15" customFormat="1" ht="15.75" x14ac:dyDescent="0.25">
      <c r="A109" s="16" t="e">
        <f>#REF!&amp;"+1"</f>
        <v>#REF!</v>
      </c>
      <c r="B109" s="16" t="e">
        <f>#REF!&amp;"+2"</f>
        <v>#REF!</v>
      </c>
      <c r="C109" s="16" t="e">
        <f>#REF!&amp;"+3"</f>
        <v>#REF!</v>
      </c>
      <c r="D109" s="16" t="e">
        <f>#REF!&amp;"+4"</f>
        <v>#REF!</v>
      </c>
      <c r="E109" s="14" t="s">
        <v>365</v>
      </c>
      <c r="F109" s="9" t="s">
        <v>390</v>
      </c>
      <c r="G109" s="9" t="s">
        <v>389</v>
      </c>
      <c r="H109" s="9" t="s">
        <v>388</v>
      </c>
      <c r="I109" s="13">
        <v>65</v>
      </c>
      <c r="J109" s="13">
        <v>55</v>
      </c>
      <c r="K109" s="8">
        <v>117</v>
      </c>
      <c r="L109" s="8">
        <v>99</v>
      </c>
      <c r="M109" s="12">
        <v>1.8</v>
      </c>
    </row>
    <row r="110" spans="1:13" s="15" customFormat="1" ht="94.5" customHeight="1" x14ac:dyDescent="0.25">
      <c r="A110" s="16"/>
      <c r="B110" s="16"/>
      <c r="C110" s="16"/>
      <c r="D110" s="16"/>
      <c r="E110" s="14"/>
      <c r="F110" s="10" t="s">
        <v>387</v>
      </c>
      <c r="G110" s="10"/>
      <c r="H110" s="10"/>
      <c r="I110" s="9"/>
      <c r="J110" s="9"/>
      <c r="K110" s="8">
        <v>77</v>
      </c>
      <c r="L110" s="8">
        <v>62.999999999999993</v>
      </c>
      <c r="M110" s="8"/>
    </row>
    <row r="111" spans="1:13" s="15" customFormat="1" ht="110.25" customHeight="1" x14ac:dyDescent="0.25">
      <c r="A111" s="16"/>
      <c r="B111" s="16"/>
      <c r="C111" s="16"/>
      <c r="D111" s="16"/>
      <c r="E111" s="14"/>
      <c r="F111" s="10" t="s">
        <v>386</v>
      </c>
      <c r="G111" s="10"/>
      <c r="H111" s="10"/>
      <c r="I111" s="9"/>
      <c r="J111" s="9"/>
      <c r="K111" s="8">
        <v>60</v>
      </c>
      <c r="L111" s="8">
        <v>48</v>
      </c>
      <c r="M111" s="8"/>
    </row>
    <row r="112" spans="1:13" s="15" customFormat="1" ht="63" customHeight="1" x14ac:dyDescent="0.25">
      <c r="A112" s="16"/>
      <c r="B112" s="16"/>
      <c r="C112" s="16"/>
      <c r="D112" s="16"/>
      <c r="E112" s="14"/>
      <c r="F112" s="10" t="s">
        <v>385</v>
      </c>
      <c r="G112" s="10"/>
      <c r="H112" s="10"/>
      <c r="I112" s="9"/>
      <c r="J112" s="9"/>
      <c r="K112" s="8">
        <v>44</v>
      </c>
      <c r="L112" s="8">
        <v>33</v>
      </c>
      <c r="M112" s="8"/>
    </row>
    <row r="113" spans="1:13" s="15" customFormat="1" ht="94.5" customHeight="1" x14ac:dyDescent="0.25">
      <c r="A113" s="16"/>
      <c r="B113" s="16"/>
      <c r="C113" s="16"/>
      <c r="D113" s="16"/>
      <c r="E113" s="14"/>
      <c r="F113" s="10" t="s">
        <v>384</v>
      </c>
      <c r="G113" s="10"/>
      <c r="H113" s="10"/>
      <c r="I113" s="9"/>
      <c r="J113" s="9"/>
      <c r="K113" s="8">
        <v>77</v>
      </c>
      <c r="L113" s="8">
        <v>62.999999999999993</v>
      </c>
      <c r="M113" s="8"/>
    </row>
    <row r="114" spans="1:13" s="15" customFormat="1" ht="94.5" customHeight="1" x14ac:dyDescent="0.25">
      <c r="A114" s="16"/>
      <c r="B114" s="16"/>
      <c r="C114" s="16"/>
      <c r="D114" s="16"/>
      <c r="E114" s="14"/>
      <c r="F114" s="10" t="s">
        <v>383</v>
      </c>
      <c r="G114" s="10"/>
      <c r="H114" s="10"/>
      <c r="I114" s="9"/>
      <c r="J114" s="9"/>
      <c r="K114" s="8">
        <v>60</v>
      </c>
      <c r="L114" s="8">
        <v>48</v>
      </c>
      <c r="M114" s="8"/>
    </row>
    <row r="115" spans="1:13" s="15" customFormat="1" ht="63" customHeight="1" x14ac:dyDescent="0.25">
      <c r="A115" s="16"/>
      <c r="B115" s="16"/>
      <c r="C115" s="16"/>
      <c r="D115" s="16"/>
      <c r="E115" s="14"/>
      <c r="F115" s="10" t="s">
        <v>382</v>
      </c>
      <c r="G115" s="10"/>
      <c r="H115" s="10"/>
      <c r="I115" s="9"/>
      <c r="J115" s="9"/>
      <c r="K115" s="8">
        <v>44</v>
      </c>
      <c r="L115" s="8">
        <v>33</v>
      </c>
      <c r="M115" s="8"/>
    </row>
    <row r="116" spans="1:13" s="15" customFormat="1" ht="15.75" x14ac:dyDescent="0.25">
      <c r="A116" s="16" t="e">
        <f>#REF!&amp;"+1"</f>
        <v>#REF!</v>
      </c>
      <c r="B116" s="16" t="e">
        <f>#REF!&amp;"+2"</f>
        <v>#REF!</v>
      </c>
      <c r="C116" s="16" t="e">
        <f>#REF!&amp;"+3"</f>
        <v>#REF!</v>
      </c>
      <c r="D116" s="16" t="e">
        <f>#REF!&amp;"+4"</f>
        <v>#REF!</v>
      </c>
      <c r="E116" s="14" t="s">
        <v>365</v>
      </c>
      <c r="F116" s="9" t="s">
        <v>373</v>
      </c>
      <c r="G116" s="9" t="s">
        <v>364</v>
      </c>
      <c r="H116" s="9" t="s">
        <v>381</v>
      </c>
      <c r="I116" s="13">
        <v>60</v>
      </c>
      <c r="J116" s="13">
        <v>50</v>
      </c>
      <c r="K116" s="8">
        <v>108</v>
      </c>
      <c r="L116" s="8">
        <v>90</v>
      </c>
      <c r="M116" s="12">
        <v>1.8</v>
      </c>
    </row>
    <row r="117" spans="1:13" s="15" customFormat="1" ht="94.5" customHeight="1" x14ac:dyDescent="0.25">
      <c r="A117" s="16"/>
      <c r="B117" s="16"/>
      <c r="C117" s="16"/>
      <c r="D117" s="16"/>
      <c r="E117" s="14"/>
      <c r="F117" s="10" t="s">
        <v>380</v>
      </c>
      <c r="G117" s="10"/>
      <c r="H117" s="10"/>
      <c r="I117" s="9"/>
      <c r="J117" s="9"/>
      <c r="K117" s="8">
        <v>70</v>
      </c>
      <c r="L117" s="8">
        <v>56</v>
      </c>
      <c r="M117" s="8"/>
    </row>
    <row r="118" spans="1:13" s="15" customFormat="1" ht="110.25" customHeight="1" x14ac:dyDescent="0.25">
      <c r="A118" s="16"/>
      <c r="B118" s="16"/>
      <c r="C118" s="16"/>
      <c r="D118" s="16"/>
      <c r="E118" s="14"/>
      <c r="F118" s="10" t="s">
        <v>379</v>
      </c>
      <c r="G118" s="10"/>
      <c r="H118" s="10"/>
      <c r="I118" s="9"/>
      <c r="J118" s="9"/>
      <c r="K118" s="8">
        <v>54</v>
      </c>
      <c r="L118" s="8">
        <v>42</v>
      </c>
      <c r="M118" s="8"/>
    </row>
    <row r="119" spans="1:13" s="15" customFormat="1" ht="63" customHeight="1" x14ac:dyDescent="0.25">
      <c r="A119" s="16"/>
      <c r="B119" s="16"/>
      <c r="C119" s="16"/>
      <c r="D119" s="16"/>
      <c r="E119" s="14"/>
      <c r="F119" s="10" t="s">
        <v>378</v>
      </c>
      <c r="G119" s="10"/>
      <c r="H119" s="10"/>
      <c r="I119" s="9"/>
      <c r="J119" s="9"/>
      <c r="K119" s="8">
        <v>38.5</v>
      </c>
      <c r="L119" s="8">
        <v>27.500000000000004</v>
      </c>
      <c r="M119" s="8"/>
    </row>
    <row r="120" spans="1:13" s="15" customFormat="1" ht="94.5" customHeight="1" x14ac:dyDescent="0.25">
      <c r="A120" s="16"/>
      <c r="B120" s="16"/>
      <c r="C120" s="16"/>
      <c r="D120" s="16"/>
      <c r="E120" s="14"/>
      <c r="F120" s="10" t="s">
        <v>377</v>
      </c>
      <c r="G120" s="10"/>
      <c r="H120" s="10"/>
      <c r="I120" s="9"/>
      <c r="J120" s="9"/>
      <c r="K120" s="8">
        <v>70</v>
      </c>
      <c r="L120" s="8">
        <v>56</v>
      </c>
      <c r="M120" s="8"/>
    </row>
    <row r="121" spans="1:13" s="15" customFormat="1" ht="94.5" customHeight="1" x14ac:dyDescent="0.25">
      <c r="A121" s="16"/>
      <c r="B121" s="16"/>
      <c r="C121" s="16"/>
      <c r="D121" s="16"/>
      <c r="E121" s="14"/>
      <c r="F121" s="10" t="s">
        <v>376</v>
      </c>
      <c r="G121" s="10"/>
      <c r="H121" s="10"/>
      <c r="I121" s="9"/>
      <c r="J121" s="9"/>
      <c r="K121" s="8">
        <v>54</v>
      </c>
      <c r="L121" s="8">
        <v>42</v>
      </c>
      <c r="M121" s="8"/>
    </row>
    <row r="122" spans="1:13" s="15" customFormat="1" ht="63" customHeight="1" x14ac:dyDescent="0.25">
      <c r="A122" s="16"/>
      <c r="B122" s="16"/>
      <c r="C122" s="16"/>
      <c r="D122" s="16"/>
      <c r="E122" s="14"/>
      <c r="F122" s="10" t="s">
        <v>375</v>
      </c>
      <c r="G122" s="10"/>
      <c r="H122" s="10"/>
      <c r="I122" s="9"/>
      <c r="J122" s="9"/>
      <c r="K122" s="8">
        <v>38.5</v>
      </c>
      <c r="L122" s="8">
        <v>27.500000000000004</v>
      </c>
      <c r="M122" s="8"/>
    </row>
    <row r="123" spans="1:13" s="15" customFormat="1" ht="31.5" x14ac:dyDescent="0.25">
      <c r="A123" s="16" t="e">
        <f>#REF!&amp;"+1"</f>
        <v>#REF!</v>
      </c>
      <c r="B123" s="16" t="e">
        <f>#REF!&amp;"+2"</f>
        <v>#REF!</v>
      </c>
      <c r="C123" s="16" t="e">
        <f>#REF!&amp;"+3"</f>
        <v>#REF!</v>
      </c>
      <c r="D123" s="16" t="e">
        <f>#REF!&amp;"+4"</f>
        <v>#REF!</v>
      </c>
      <c r="E123" s="14" t="s">
        <v>365</v>
      </c>
      <c r="F123" s="9" t="s">
        <v>374</v>
      </c>
      <c r="G123" s="9" t="s">
        <v>373</v>
      </c>
      <c r="H123" s="9" t="s">
        <v>372</v>
      </c>
      <c r="I123" s="13">
        <v>60</v>
      </c>
      <c r="J123" s="13">
        <v>50</v>
      </c>
      <c r="K123" s="8">
        <v>108</v>
      </c>
      <c r="L123" s="8">
        <v>90</v>
      </c>
      <c r="M123" s="12">
        <v>1.8</v>
      </c>
    </row>
    <row r="124" spans="1:13" s="15" customFormat="1" ht="94.5" customHeight="1" x14ac:dyDescent="0.25">
      <c r="A124" s="16"/>
      <c r="B124" s="16"/>
      <c r="C124" s="16"/>
      <c r="D124" s="16"/>
      <c r="E124" s="14"/>
      <c r="F124" s="10" t="s">
        <v>371</v>
      </c>
      <c r="G124" s="10"/>
      <c r="H124" s="10"/>
      <c r="I124" s="9"/>
      <c r="J124" s="9"/>
      <c r="K124" s="8">
        <v>70</v>
      </c>
      <c r="L124" s="8">
        <v>56</v>
      </c>
      <c r="M124" s="8"/>
    </row>
    <row r="125" spans="1:13" s="15" customFormat="1" ht="110.25" customHeight="1" x14ac:dyDescent="0.25">
      <c r="A125" s="16"/>
      <c r="B125" s="16"/>
      <c r="C125" s="16"/>
      <c r="D125" s="16"/>
      <c r="E125" s="14"/>
      <c r="F125" s="10" t="s">
        <v>370</v>
      </c>
      <c r="G125" s="10"/>
      <c r="H125" s="10"/>
      <c r="I125" s="9"/>
      <c r="J125" s="9"/>
      <c r="K125" s="8">
        <v>54</v>
      </c>
      <c r="L125" s="8">
        <v>42</v>
      </c>
      <c r="M125" s="8"/>
    </row>
    <row r="126" spans="1:13" s="15" customFormat="1" ht="78.75" customHeight="1" x14ac:dyDescent="0.25">
      <c r="A126" s="16"/>
      <c r="B126" s="16"/>
      <c r="C126" s="16"/>
      <c r="D126" s="16"/>
      <c r="E126" s="14"/>
      <c r="F126" s="10" t="s">
        <v>369</v>
      </c>
      <c r="G126" s="10"/>
      <c r="H126" s="10"/>
      <c r="I126" s="9"/>
      <c r="J126" s="9"/>
      <c r="K126" s="8">
        <v>38.5</v>
      </c>
      <c r="L126" s="8">
        <v>27.500000000000004</v>
      </c>
      <c r="M126" s="8"/>
    </row>
    <row r="127" spans="1:13" s="15" customFormat="1" ht="94.5" customHeight="1" x14ac:dyDescent="0.25">
      <c r="A127" s="16"/>
      <c r="B127" s="16"/>
      <c r="C127" s="16"/>
      <c r="D127" s="16"/>
      <c r="E127" s="14"/>
      <c r="F127" s="10" t="s">
        <v>368</v>
      </c>
      <c r="G127" s="10"/>
      <c r="H127" s="10"/>
      <c r="I127" s="9"/>
      <c r="J127" s="9"/>
      <c r="K127" s="8">
        <v>70</v>
      </c>
      <c r="L127" s="8">
        <v>56</v>
      </c>
      <c r="M127" s="8"/>
    </row>
    <row r="128" spans="1:13" s="15" customFormat="1" ht="94.5" customHeight="1" x14ac:dyDescent="0.25">
      <c r="A128" s="16"/>
      <c r="B128" s="16"/>
      <c r="C128" s="16"/>
      <c r="D128" s="16"/>
      <c r="E128" s="14"/>
      <c r="F128" s="10" t="s">
        <v>367</v>
      </c>
      <c r="G128" s="10"/>
      <c r="H128" s="10"/>
      <c r="I128" s="9"/>
      <c r="J128" s="9"/>
      <c r="K128" s="8">
        <v>54</v>
      </c>
      <c r="L128" s="8">
        <v>42</v>
      </c>
      <c r="M128" s="8"/>
    </row>
    <row r="129" spans="1:13" s="15" customFormat="1" ht="78.75" customHeight="1" x14ac:dyDescent="0.25">
      <c r="A129" s="16"/>
      <c r="B129" s="16"/>
      <c r="C129" s="16"/>
      <c r="D129" s="16"/>
      <c r="E129" s="14"/>
      <c r="F129" s="10" t="s">
        <v>366</v>
      </c>
      <c r="G129" s="10"/>
      <c r="H129" s="10"/>
      <c r="I129" s="9"/>
      <c r="J129" s="9"/>
      <c r="K129" s="8">
        <v>38.5</v>
      </c>
      <c r="L129" s="8">
        <v>27.500000000000004</v>
      </c>
      <c r="M129" s="8"/>
    </row>
    <row r="130" spans="1:13" s="1" customFormat="1" ht="110.25" customHeight="1" x14ac:dyDescent="0.25">
      <c r="A130" s="11"/>
      <c r="B130" s="11"/>
      <c r="C130" s="11"/>
      <c r="D130" s="11"/>
      <c r="E130" s="14" t="s">
        <v>365</v>
      </c>
      <c r="F130" s="9" t="s">
        <v>364</v>
      </c>
      <c r="G130" s="9" t="s">
        <v>363</v>
      </c>
      <c r="H130" s="9" t="s">
        <v>362</v>
      </c>
      <c r="I130" s="13">
        <v>60</v>
      </c>
      <c r="J130" s="13">
        <v>50</v>
      </c>
      <c r="K130" s="8">
        <v>108</v>
      </c>
      <c r="L130" s="8">
        <v>90</v>
      </c>
      <c r="M130" s="12">
        <v>1.8</v>
      </c>
    </row>
    <row r="131" spans="1:13" s="1" customFormat="1" ht="110.25" customHeight="1" x14ac:dyDescent="0.25">
      <c r="A131" s="11"/>
      <c r="B131" s="11"/>
      <c r="C131" s="11"/>
      <c r="D131" s="11"/>
      <c r="E131" s="11"/>
      <c r="F131" s="10" t="s">
        <v>361</v>
      </c>
      <c r="G131" s="10"/>
      <c r="H131" s="10"/>
      <c r="I131" s="9"/>
      <c r="J131" s="9"/>
      <c r="K131" s="8">
        <v>70</v>
      </c>
      <c r="L131" s="8">
        <v>56</v>
      </c>
      <c r="M131" s="8"/>
    </row>
    <row r="132" spans="1:13" s="1" customFormat="1" ht="110.25" customHeight="1" x14ac:dyDescent="0.25">
      <c r="A132" s="11"/>
      <c r="B132" s="11"/>
      <c r="C132" s="11"/>
      <c r="D132" s="11"/>
      <c r="E132" s="11"/>
      <c r="F132" s="10" t="s">
        <v>360</v>
      </c>
      <c r="G132" s="10"/>
      <c r="H132" s="10"/>
      <c r="I132" s="9"/>
      <c r="J132" s="9"/>
      <c r="K132" s="8">
        <v>54</v>
      </c>
      <c r="L132" s="8">
        <v>42</v>
      </c>
      <c r="M132" s="8"/>
    </row>
    <row r="133" spans="1:13" s="1" customFormat="1" ht="78.75" customHeight="1" x14ac:dyDescent="0.25">
      <c r="A133" s="11"/>
      <c r="B133" s="11"/>
      <c r="C133" s="11"/>
      <c r="D133" s="11"/>
      <c r="E133" s="11"/>
      <c r="F133" s="10" t="s">
        <v>359</v>
      </c>
      <c r="G133" s="10"/>
      <c r="H133" s="10"/>
      <c r="I133" s="9"/>
      <c r="J133" s="9"/>
      <c r="K133" s="8">
        <v>38.5</v>
      </c>
      <c r="L133" s="8">
        <v>27.500000000000004</v>
      </c>
      <c r="M133" s="8"/>
    </row>
    <row r="134" spans="1:13" s="1" customFormat="1" ht="110.25" customHeight="1" x14ac:dyDescent="0.25">
      <c r="A134" s="11"/>
      <c r="B134" s="11"/>
      <c r="C134" s="11"/>
      <c r="D134" s="11"/>
      <c r="E134" s="11"/>
      <c r="F134" s="10" t="s">
        <v>358</v>
      </c>
      <c r="G134" s="10"/>
      <c r="H134" s="10"/>
      <c r="I134" s="9"/>
      <c r="J134" s="9"/>
      <c r="K134" s="8">
        <v>70</v>
      </c>
      <c r="L134" s="8">
        <v>56</v>
      </c>
      <c r="M134" s="8"/>
    </row>
    <row r="135" spans="1:13" s="1" customFormat="1" ht="110.25" customHeight="1" x14ac:dyDescent="0.25">
      <c r="A135" s="11"/>
      <c r="B135" s="11"/>
      <c r="C135" s="11"/>
      <c r="D135" s="11"/>
      <c r="E135" s="11"/>
      <c r="F135" s="10" t="s">
        <v>357</v>
      </c>
      <c r="G135" s="10"/>
      <c r="H135" s="10"/>
      <c r="I135" s="9"/>
      <c r="J135" s="9"/>
      <c r="K135" s="8">
        <v>54</v>
      </c>
      <c r="L135" s="8">
        <v>42</v>
      </c>
      <c r="M135" s="8"/>
    </row>
    <row r="136" spans="1:13" s="1" customFormat="1" ht="78.75" customHeight="1" x14ac:dyDescent="0.25">
      <c r="A136" s="11"/>
      <c r="B136" s="11"/>
      <c r="C136" s="11"/>
      <c r="D136" s="11"/>
      <c r="E136" s="11"/>
      <c r="F136" s="10" t="s">
        <v>356</v>
      </c>
      <c r="G136" s="10"/>
      <c r="H136" s="10"/>
      <c r="I136" s="9"/>
      <c r="J136" s="9"/>
      <c r="K136" s="8">
        <v>38.5</v>
      </c>
      <c r="L136" s="8">
        <v>27.500000000000004</v>
      </c>
      <c r="M136" s="8"/>
    </row>
    <row r="137" spans="1:13" s="1" customFormat="1" x14ac:dyDescent="0.25">
      <c r="A137" s="11"/>
      <c r="B137" s="11"/>
      <c r="C137" s="11"/>
      <c r="D137" s="11"/>
      <c r="E137" s="11"/>
      <c r="F137" s="9" t="s">
        <v>23</v>
      </c>
      <c r="G137" s="9" t="s">
        <v>355</v>
      </c>
      <c r="H137" s="9" t="s">
        <v>348</v>
      </c>
      <c r="I137" s="13">
        <v>60</v>
      </c>
      <c r="J137" s="13">
        <v>50</v>
      </c>
      <c r="K137" s="8">
        <v>108</v>
      </c>
      <c r="L137" s="8">
        <v>90</v>
      </c>
      <c r="M137" s="12">
        <v>1.8</v>
      </c>
    </row>
    <row r="138" spans="1:13" s="1" customFormat="1" ht="110.25" customHeight="1" x14ac:dyDescent="0.25">
      <c r="A138" s="11"/>
      <c r="B138" s="11"/>
      <c r="C138" s="11"/>
      <c r="D138" s="11"/>
      <c r="E138" s="11"/>
      <c r="F138" s="10" t="s">
        <v>354</v>
      </c>
      <c r="G138" s="10"/>
      <c r="H138" s="10"/>
      <c r="I138" s="9"/>
      <c r="J138" s="9"/>
      <c r="K138" s="8">
        <v>70</v>
      </c>
      <c r="L138" s="8">
        <v>56</v>
      </c>
      <c r="M138" s="8"/>
    </row>
    <row r="139" spans="1:13" s="1" customFormat="1" ht="126" customHeight="1" x14ac:dyDescent="0.25">
      <c r="A139" s="11"/>
      <c r="B139" s="11"/>
      <c r="C139" s="11"/>
      <c r="D139" s="11"/>
      <c r="E139" s="11"/>
      <c r="F139" s="10" t="s">
        <v>353</v>
      </c>
      <c r="G139" s="10"/>
      <c r="H139" s="10"/>
      <c r="I139" s="9"/>
      <c r="J139" s="9"/>
      <c r="K139" s="8">
        <v>54</v>
      </c>
      <c r="L139" s="8">
        <v>42</v>
      </c>
      <c r="M139" s="8"/>
    </row>
    <row r="140" spans="1:13" s="1" customFormat="1" ht="63" customHeight="1" x14ac:dyDescent="0.25">
      <c r="A140" s="11"/>
      <c r="B140" s="11"/>
      <c r="C140" s="11"/>
      <c r="D140" s="11"/>
      <c r="E140" s="11"/>
      <c r="F140" s="10" t="s">
        <v>352</v>
      </c>
      <c r="G140" s="10"/>
      <c r="H140" s="10"/>
      <c r="I140" s="9"/>
      <c r="J140" s="9"/>
      <c r="K140" s="8">
        <v>38.5</v>
      </c>
      <c r="L140" s="8">
        <v>27.500000000000004</v>
      </c>
      <c r="M140" s="8"/>
    </row>
    <row r="141" spans="1:13" s="1" customFormat="1" ht="110.25" customHeight="1" x14ac:dyDescent="0.25">
      <c r="A141" s="11"/>
      <c r="B141" s="11"/>
      <c r="C141" s="11"/>
      <c r="D141" s="11"/>
      <c r="E141" s="11"/>
      <c r="F141" s="10" t="s">
        <v>351</v>
      </c>
      <c r="G141" s="10"/>
      <c r="H141" s="10"/>
      <c r="I141" s="9"/>
      <c r="J141" s="9"/>
      <c r="K141" s="8">
        <v>70</v>
      </c>
      <c r="L141" s="8">
        <v>56</v>
      </c>
      <c r="M141" s="8"/>
    </row>
    <row r="142" spans="1:13" s="1" customFormat="1" ht="126" customHeight="1" x14ac:dyDescent="0.25">
      <c r="A142" s="11"/>
      <c r="B142" s="11"/>
      <c r="C142" s="11"/>
      <c r="D142" s="11"/>
      <c r="E142" s="11"/>
      <c r="F142" s="10" t="s">
        <v>350</v>
      </c>
      <c r="G142" s="10"/>
      <c r="H142" s="10"/>
      <c r="I142" s="9"/>
      <c r="J142" s="9"/>
      <c r="K142" s="8">
        <v>54</v>
      </c>
      <c r="L142" s="8">
        <v>42</v>
      </c>
      <c r="M142" s="8"/>
    </row>
    <row r="143" spans="1:13" s="1" customFormat="1" ht="63" customHeight="1" x14ac:dyDescent="0.25">
      <c r="A143" s="11"/>
      <c r="B143" s="11"/>
      <c r="C143" s="11"/>
      <c r="D143" s="11"/>
      <c r="E143" s="11"/>
      <c r="F143" s="10" t="s">
        <v>349</v>
      </c>
      <c r="G143" s="10"/>
      <c r="H143" s="10"/>
      <c r="I143" s="9"/>
      <c r="J143" s="9"/>
      <c r="K143" s="8">
        <v>38.5</v>
      </c>
      <c r="L143" s="8">
        <v>27.500000000000004</v>
      </c>
      <c r="M143" s="8"/>
    </row>
    <row r="144" spans="1:13" s="1" customFormat="1" x14ac:dyDescent="0.25">
      <c r="A144" s="11"/>
      <c r="B144" s="11"/>
      <c r="C144" s="11"/>
      <c r="D144" s="11"/>
      <c r="E144" s="11"/>
      <c r="F144" s="9" t="s">
        <v>23</v>
      </c>
      <c r="G144" s="9" t="s">
        <v>348</v>
      </c>
      <c r="H144" s="9" t="s">
        <v>347</v>
      </c>
      <c r="I144" s="13">
        <v>70</v>
      </c>
      <c r="J144" s="13">
        <v>60</v>
      </c>
      <c r="K144" s="8">
        <v>126</v>
      </c>
      <c r="L144" s="8">
        <v>108</v>
      </c>
      <c r="M144" s="12">
        <v>1.8</v>
      </c>
    </row>
    <row r="145" spans="1:13" s="1" customFormat="1" ht="110.25" customHeight="1" x14ac:dyDescent="0.25">
      <c r="A145" s="11"/>
      <c r="B145" s="11"/>
      <c r="C145" s="11"/>
      <c r="D145" s="11"/>
      <c r="E145" s="11"/>
      <c r="F145" s="10" t="s">
        <v>346</v>
      </c>
      <c r="G145" s="10"/>
      <c r="H145" s="10"/>
      <c r="I145" s="9"/>
      <c r="J145" s="9"/>
      <c r="K145" s="8">
        <v>84</v>
      </c>
      <c r="L145" s="8">
        <v>70</v>
      </c>
      <c r="M145" s="8"/>
    </row>
    <row r="146" spans="1:13" s="1" customFormat="1" ht="126" customHeight="1" x14ac:dyDescent="0.25">
      <c r="A146" s="11"/>
      <c r="B146" s="11"/>
      <c r="C146" s="11"/>
      <c r="D146" s="11"/>
      <c r="E146" s="11"/>
      <c r="F146" s="10" t="s">
        <v>345</v>
      </c>
      <c r="G146" s="10"/>
      <c r="H146" s="10"/>
      <c r="I146" s="9"/>
      <c r="J146" s="9"/>
      <c r="K146" s="8">
        <v>66</v>
      </c>
      <c r="L146" s="8">
        <v>54</v>
      </c>
      <c r="M146" s="8"/>
    </row>
    <row r="147" spans="1:13" s="1" customFormat="1" ht="63" customHeight="1" x14ac:dyDescent="0.25">
      <c r="A147" s="11"/>
      <c r="B147" s="11"/>
      <c r="C147" s="11"/>
      <c r="D147" s="11"/>
      <c r="E147" s="11"/>
      <c r="F147" s="10" t="s">
        <v>344</v>
      </c>
      <c r="G147" s="10"/>
      <c r="H147" s="10"/>
      <c r="I147" s="9"/>
      <c r="J147" s="9"/>
      <c r="K147" s="8">
        <v>49.500000000000007</v>
      </c>
      <c r="L147" s="8">
        <v>38.5</v>
      </c>
      <c r="M147" s="8"/>
    </row>
    <row r="148" spans="1:13" s="1" customFormat="1" ht="110.25" customHeight="1" x14ac:dyDescent="0.25">
      <c r="A148" s="11"/>
      <c r="B148" s="11"/>
      <c r="C148" s="11"/>
      <c r="D148" s="11"/>
      <c r="E148" s="11"/>
      <c r="F148" s="10" t="s">
        <v>343</v>
      </c>
      <c r="G148" s="10"/>
      <c r="H148" s="10"/>
      <c r="I148" s="9"/>
      <c r="J148" s="9"/>
      <c r="K148" s="8">
        <v>84</v>
      </c>
      <c r="L148" s="8">
        <v>70</v>
      </c>
      <c r="M148" s="8"/>
    </row>
    <row r="149" spans="1:13" s="1" customFormat="1" ht="126" customHeight="1" x14ac:dyDescent="0.25">
      <c r="A149" s="11"/>
      <c r="B149" s="11"/>
      <c r="C149" s="11"/>
      <c r="D149" s="11"/>
      <c r="E149" s="11"/>
      <c r="F149" s="10" t="s">
        <v>342</v>
      </c>
      <c r="G149" s="10"/>
      <c r="H149" s="10"/>
      <c r="I149" s="9"/>
      <c r="J149" s="9"/>
      <c r="K149" s="8">
        <v>66</v>
      </c>
      <c r="L149" s="8">
        <v>54</v>
      </c>
      <c r="M149" s="8"/>
    </row>
    <row r="150" spans="1:13" s="1" customFormat="1" ht="63" customHeight="1" x14ac:dyDescent="0.25">
      <c r="A150" s="11"/>
      <c r="B150" s="11"/>
      <c r="C150" s="11"/>
      <c r="D150" s="11"/>
      <c r="E150" s="11"/>
      <c r="F150" s="10" t="s">
        <v>341</v>
      </c>
      <c r="G150" s="10"/>
      <c r="H150" s="10"/>
      <c r="I150" s="9"/>
      <c r="J150" s="9"/>
      <c r="K150" s="8">
        <v>49.500000000000007</v>
      </c>
      <c r="L150" s="8">
        <v>38.5</v>
      </c>
      <c r="M150" s="8"/>
    </row>
    <row r="151" spans="1:13" s="1" customFormat="1" x14ac:dyDescent="0.25">
      <c r="A151" s="11"/>
      <c r="B151" s="11"/>
      <c r="C151" s="11"/>
      <c r="D151" s="11"/>
      <c r="E151" s="11"/>
      <c r="F151" s="9" t="s">
        <v>333</v>
      </c>
      <c r="G151" s="9" t="s">
        <v>340</v>
      </c>
      <c r="H151" s="9" t="s">
        <v>332</v>
      </c>
      <c r="I151" s="13">
        <v>65</v>
      </c>
      <c r="J151" s="13">
        <v>55</v>
      </c>
      <c r="K151" s="8">
        <v>117</v>
      </c>
      <c r="L151" s="8">
        <v>99</v>
      </c>
      <c r="M151" s="12">
        <v>1.8</v>
      </c>
    </row>
    <row r="152" spans="1:13" s="1" customFormat="1" ht="110.25" customHeight="1" x14ac:dyDescent="0.25">
      <c r="A152" s="11"/>
      <c r="B152" s="11"/>
      <c r="C152" s="11"/>
      <c r="D152" s="11"/>
      <c r="E152" s="11"/>
      <c r="F152" s="10" t="s">
        <v>339</v>
      </c>
      <c r="G152" s="10"/>
      <c r="H152" s="10"/>
      <c r="I152" s="9"/>
      <c r="J152" s="9"/>
      <c r="K152" s="8">
        <v>77</v>
      </c>
      <c r="L152" s="8">
        <v>62.999999999999993</v>
      </c>
      <c r="M152" s="8"/>
    </row>
    <row r="153" spans="1:13" s="1" customFormat="1" ht="126" customHeight="1" x14ac:dyDescent="0.25">
      <c r="A153" s="11"/>
      <c r="B153" s="11"/>
      <c r="C153" s="11"/>
      <c r="D153" s="11"/>
      <c r="E153" s="11"/>
      <c r="F153" s="10" t="s">
        <v>338</v>
      </c>
      <c r="G153" s="10"/>
      <c r="H153" s="10"/>
      <c r="I153" s="9"/>
      <c r="J153" s="9"/>
      <c r="K153" s="8">
        <v>60</v>
      </c>
      <c r="L153" s="8">
        <v>48</v>
      </c>
      <c r="M153" s="8"/>
    </row>
    <row r="154" spans="1:13" s="1" customFormat="1" ht="78.75" customHeight="1" x14ac:dyDescent="0.25">
      <c r="A154" s="11"/>
      <c r="B154" s="11"/>
      <c r="C154" s="11"/>
      <c r="D154" s="11"/>
      <c r="E154" s="11"/>
      <c r="F154" s="10" t="s">
        <v>337</v>
      </c>
      <c r="G154" s="10"/>
      <c r="H154" s="10"/>
      <c r="I154" s="9"/>
      <c r="J154" s="9"/>
      <c r="K154" s="8">
        <v>44</v>
      </c>
      <c r="L154" s="8">
        <v>33</v>
      </c>
      <c r="M154" s="8"/>
    </row>
    <row r="155" spans="1:13" s="1" customFormat="1" ht="110.25" customHeight="1" x14ac:dyDescent="0.25">
      <c r="A155" s="11"/>
      <c r="B155" s="11"/>
      <c r="C155" s="11"/>
      <c r="D155" s="11"/>
      <c r="E155" s="11"/>
      <c r="F155" s="10" t="s">
        <v>336</v>
      </c>
      <c r="G155" s="10"/>
      <c r="H155" s="10"/>
      <c r="I155" s="9"/>
      <c r="J155" s="9"/>
      <c r="K155" s="8">
        <v>77</v>
      </c>
      <c r="L155" s="8">
        <v>62.999999999999993</v>
      </c>
      <c r="M155" s="8"/>
    </row>
    <row r="156" spans="1:13" s="1" customFormat="1" ht="126" customHeight="1" x14ac:dyDescent="0.25">
      <c r="A156" s="11"/>
      <c r="B156" s="11"/>
      <c r="C156" s="11"/>
      <c r="D156" s="11"/>
      <c r="E156" s="11"/>
      <c r="F156" s="10" t="s">
        <v>335</v>
      </c>
      <c r="G156" s="10"/>
      <c r="H156" s="10"/>
      <c r="I156" s="9"/>
      <c r="J156" s="9"/>
      <c r="K156" s="8">
        <v>60</v>
      </c>
      <c r="L156" s="8">
        <v>48</v>
      </c>
      <c r="M156" s="8"/>
    </row>
    <row r="157" spans="1:13" s="1" customFormat="1" ht="78.75" customHeight="1" x14ac:dyDescent="0.25">
      <c r="A157" s="11"/>
      <c r="B157" s="11"/>
      <c r="C157" s="11"/>
      <c r="D157" s="11"/>
      <c r="E157" s="11"/>
      <c r="F157" s="10" t="s">
        <v>334</v>
      </c>
      <c r="G157" s="10"/>
      <c r="H157" s="10"/>
      <c r="I157" s="9"/>
      <c r="J157" s="9"/>
      <c r="K157" s="8">
        <v>44</v>
      </c>
      <c r="L157" s="8">
        <v>33</v>
      </c>
      <c r="M157" s="8"/>
    </row>
    <row r="158" spans="1:13" s="1" customFormat="1" ht="31.5" x14ac:dyDescent="0.25">
      <c r="A158" s="11"/>
      <c r="B158" s="11"/>
      <c r="C158" s="11"/>
      <c r="D158" s="11"/>
      <c r="E158" s="11"/>
      <c r="F158" s="9" t="s">
        <v>333</v>
      </c>
      <c r="G158" s="9" t="s">
        <v>332</v>
      </c>
      <c r="H158" s="9" t="s">
        <v>331</v>
      </c>
      <c r="I158" s="13">
        <v>60</v>
      </c>
      <c r="J158" s="13">
        <v>50</v>
      </c>
      <c r="K158" s="8">
        <v>108</v>
      </c>
      <c r="L158" s="8">
        <v>90</v>
      </c>
      <c r="M158" s="12">
        <v>1.8</v>
      </c>
    </row>
    <row r="159" spans="1:13" s="1" customFormat="1" ht="110.25" customHeight="1" x14ac:dyDescent="0.25">
      <c r="A159" s="11"/>
      <c r="B159" s="11"/>
      <c r="C159" s="11"/>
      <c r="D159" s="11"/>
      <c r="E159" s="11"/>
      <c r="F159" s="10" t="s">
        <v>330</v>
      </c>
      <c r="G159" s="10"/>
      <c r="H159" s="10"/>
      <c r="I159" s="9"/>
      <c r="J159" s="9"/>
      <c r="K159" s="8">
        <v>70</v>
      </c>
      <c r="L159" s="8">
        <v>56</v>
      </c>
      <c r="M159" s="8"/>
    </row>
    <row r="160" spans="1:13" s="1" customFormat="1" ht="126" customHeight="1" x14ac:dyDescent="0.25">
      <c r="A160" s="11"/>
      <c r="B160" s="11"/>
      <c r="C160" s="11"/>
      <c r="D160" s="11"/>
      <c r="E160" s="11"/>
      <c r="F160" s="10" t="s">
        <v>329</v>
      </c>
      <c r="G160" s="10"/>
      <c r="H160" s="10"/>
      <c r="I160" s="9"/>
      <c r="J160" s="9"/>
      <c r="K160" s="8">
        <v>54</v>
      </c>
      <c r="L160" s="8">
        <v>42</v>
      </c>
      <c r="M160" s="8"/>
    </row>
    <row r="161" spans="1:13" s="1" customFormat="1" ht="63" customHeight="1" x14ac:dyDescent="0.25">
      <c r="A161" s="11"/>
      <c r="B161" s="11"/>
      <c r="C161" s="11"/>
      <c r="D161" s="11"/>
      <c r="E161" s="11"/>
      <c r="F161" s="10" t="s">
        <v>328</v>
      </c>
      <c r="G161" s="10"/>
      <c r="H161" s="10"/>
      <c r="I161" s="9"/>
      <c r="J161" s="9"/>
      <c r="K161" s="8">
        <v>38.5</v>
      </c>
      <c r="L161" s="8">
        <v>27.500000000000004</v>
      </c>
      <c r="M161" s="8"/>
    </row>
    <row r="162" spans="1:13" s="1" customFormat="1" ht="110.25" customHeight="1" x14ac:dyDescent="0.25">
      <c r="A162" s="11"/>
      <c r="B162" s="11"/>
      <c r="C162" s="11"/>
      <c r="D162" s="11"/>
      <c r="E162" s="11"/>
      <c r="F162" s="10" t="s">
        <v>327</v>
      </c>
      <c r="G162" s="10"/>
      <c r="H162" s="10"/>
      <c r="I162" s="9"/>
      <c r="J162" s="9"/>
      <c r="K162" s="8">
        <v>70</v>
      </c>
      <c r="L162" s="8">
        <v>56</v>
      </c>
      <c r="M162" s="8"/>
    </row>
    <row r="163" spans="1:13" s="1" customFormat="1" ht="126" customHeight="1" x14ac:dyDescent="0.25">
      <c r="A163" s="11"/>
      <c r="B163" s="11"/>
      <c r="C163" s="11"/>
      <c r="D163" s="11"/>
      <c r="E163" s="11"/>
      <c r="F163" s="10" t="s">
        <v>326</v>
      </c>
      <c r="G163" s="10"/>
      <c r="H163" s="10"/>
      <c r="I163" s="9"/>
      <c r="J163" s="9"/>
      <c r="K163" s="8">
        <v>54</v>
      </c>
      <c r="L163" s="8">
        <v>42</v>
      </c>
      <c r="M163" s="8"/>
    </row>
    <row r="164" spans="1:13" s="1" customFormat="1" ht="63" customHeight="1" x14ac:dyDescent="0.25">
      <c r="A164" s="11"/>
      <c r="B164" s="11"/>
      <c r="C164" s="11"/>
      <c r="D164" s="11"/>
      <c r="E164" s="11"/>
      <c r="F164" s="10" t="s">
        <v>325</v>
      </c>
      <c r="G164" s="10"/>
      <c r="H164" s="10"/>
      <c r="I164" s="9"/>
      <c r="J164" s="9"/>
      <c r="K164" s="8">
        <v>38.5</v>
      </c>
      <c r="L164" s="8">
        <v>27.500000000000004</v>
      </c>
      <c r="M164" s="8"/>
    </row>
    <row r="165" spans="1:13" s="1" customFormat="1" ht="31.5" x14ac:dyDescent="0.25">
      <c r="A165" s="11"/>
      <c r="B165" s="11"/>
      <c r="C165" s="11"/>
      <c r="D165" s="11"/>
      <c r="E165" s="11"/>
      <c r="F165" s="9" t="s">
        <v>317</v>
      </c>
      <c r="G165" s="9" t="s">
        <v>324</v>
      </c>
      <c r="H165" s="9" t="s">
        <v>316</v>
      </c>
      <c r="I165" s="13">
        <v>65</v>
      </c>
      <c r="J165" s="13">
        <v>55</v>
      </c>
      <c r="K165" s="8">
        <v>117</v>
      </c>
      <c r="L165" s="8">
        <v>99</v>
      </c>
      <c r="M165" s="12">
        <v>1.8</v>
      </c>
    </row>
    <row r="166" spans="1:13" s="1" customFormat="1" ht="110.25" customHeight="1" x14ac:dyDescent="0.25">
      <c r="A166" s="11"/>
      <c r="B166" s="11"/>
      <c r="C166" s="11"/>
      <c r="D166" s="11"/>
      <c r="E166" s="11"/>
      <c r="F166" s="10" t="s">
        <v>323</v>
      </c>
      <c r="G166" s="10"/>
      <c r="H166" s="10"/>
      <c r="I166" s="9"/>
      <c r="J166" s="9"/>
      <c r="K166" s="8">
        <v>77</v>
      </c>
      <c r="L166" s="8">
        <v>62.999999999999993</v>
      </c>
      <c r="M166" s="8"/>
    </row>
    <row r="167" spans="1:13" s="1" customFormat="1" ht="126" customHeight="1" x14ac:dyDescent="0.25">
      <c r="A167" s="11"/>
      <c r="B167" s="11"/>
      <c r="C167" s="11"/>
      <c r="D167" s="11"/>
      <c r="E167" s="11"/>
      <c r="F167" s="10" t="s">
        <v>322</v>
      </c>
      <c r="G167" s="10"/>
      <c r="H167" s="10"/>
      <c r="I167" s="9"/>
      <c r="J167" s="9"/>
      <c r="K167" s="8">
        <v>60</v>
      </c>
      <c r="L167" s="8">
        <v>48</v>
      </c>
      <c r="M167" s="8"/>
    </row>
    <row r="168" spans="1:13" s="1" customFormat="1" ht="78.75" customHeight="1" x14ac:dyDescent="0.25">
      <c r="A168" s="11"/>
      <c r="B168" s="11"/>
      <c r="C168" s="11"/>
      <c r="D168" s="11"/>
      <c r="E168" s="11"/>
      <c r="F168" s="10" t="s">
        <v>321</v>
      </c>
      <c r="G168" s="10"/>
      <c r="H168" s="10"/>
      <c r="I168" s="9"/>
      <c r="J168" s="9"/>
      <c r="K168" s="8">
        <v>44</v>
      </c>
      <c r="L168" s="8">
        <v>33</v>
      </c>
      <c r="M168" s="8"/>
    </row>
    <row r="169" spans="1:13" s="1" customFormat="1" ht="110.25" customHeight="1" x14ac:dyDescent="0.25">
      <c r="A169" s="11"/>
      <c r="B169" s="11"/>
      <c r="C169" s="11"/>
      <c r="D169" s="11"/>
      <c r="E169" s="11"/>
      <c r="F169" s="10" t="s">
        <v>320</v>
      </c>
      <c r="G169" s="10"/>
      <c r="H169" s="10"/>
      <c r="I169" s="9"/>
      <c r="J169" s="9"/>
      <c r="K169" s="8">
        <v>77</v>
      </c>
      <c r="L169" s="8">
        <v>62.999999999999993</v>
      </c>
      <c r="M169" s="8"/>
    </row>
    <row r="170" spans="1:13" s="1" customFormat="1" ht="126" customHeight="1" x14ac:dyDescent="0.25">
      <c r="A170" s="11"/>
      <c r="B170" s="11"/>
      <c r="C170" s="11"/>
      <c r="D170" s="11"/>
      <c r="E170" s="11"/>
      <c r="F170" s="10" t="s">
        <v>319</v>
      </c>
      <c r="G170" s="10"/>
      <c r="H170" s="10"/>
      <c r="I170" s="9"/>
      <c r="J170" s="9"/>
      <c r="K170" s="8">
        <v>60</v>
      </c>
      <c r="L170" s="8">
        <v>48</v>
      </c>
      <c r="M170" s="8"/>
    </row>
    <row r="171" spans="1:13" s="1" customFormat="1" ht="78.75" customHeight="1" x14ac:dyDescent="0.25">
      <c r="A171" s="11"/>
      <c r="B171" s="11"/>
      <c r="C171" s="11"/>
      <c r="D171" s="11"/>
      <c r="E171" s="11"/>
      <c r="F171" s="10" t="s">
        <v>318</v>
      </c>
      <c r="G171" s="10"/>
      <c r="H171" s="10"/>
      <c r="I171" s="9"/>
      <c r="J171" s="9"/>
      <c r="K171" s="8">
        <v>44</v>
      </c>
      <c r="L171" s="8">
        <v>33</v>
      </c>
      <c r="M171" s="8"/>
    </row>
    <row r="172" spans="1:13" s="1" customFormat="1" ht="31.5" x14ac:dyDescent="0.25">
      <c r="A172" s="11"/>
      <c r="B172" s="11"/>
      <c r="C172" s="11"/>
      <c r="D172" s="11"/>
      <c r="E172" s="11"/>
      <c r="F172" s="9" t="s">
        <v>317</v>
      </c>
      <c r="G172" s="9" t="s">
        <v>316</v>
      </c>
      <c r="H172" s="9" t="s">
        <v>315</v>
      </c>
      <c r="I172" s="13">
        <v>65</v>
      </c>
      <c r="J172" s="13">
        <v>55</v>
      </c>
      <c r="K172" s="8">
        <v>117</v>
      </c>
      <c r="L172" s="8">
        <v>99</v>
      </c>
      <c r="M172" s="12">
        <v>1.8</v>
      </c>
    </row>
    <row r="173" spans="1:13" s="1" customFormat="1" ht="126" customHeight="1" x14ac:dyDescent="0.25">
      <c r="A173" s="11"/>
      <c r="B173" s="11"/>
      <c r="C173" s="11"/>
      <c r="D173" s="11"/>
      <c r="E173" s="11"/>
      <c r="F173" s="10" t="s">
        <v>314</v>
      </c>
      <c r="G173" s="10"/>
      <c r="H173" s="10"/>
      <c r="I173" s="9"/>
      <c r="J173" s="9"/>
      <c r="K173" s="8">
        <v>77</v>
      </c>
      <c r="L173" s="8">
        <v>62.999999999999993</v>
      </c>
      <c r="M173" s="8"/>
    </row>
    <row r="174" spans="1:13" s="1" customFormat="1" ht="141.75" customHeight="1" x14ac:dyDescent="0.25">
      <c r="A174" s="11"/>
      <c r="B174" s="11"/>
      <c r="C174" s="11"/>
      <c r="D174" s="11"/>
      <c r="E174" s="11"/>
      <c r="F174" s="10" t="s">
        <v>313</v>
      </c>
      <c r="G174" s="10"/>
      <c r="H174" s="10"/>
      <c r="I174" s="9"/>
      <c r="J174" s="9"/>
      <c r="K174" s="8">
        <v>60</v>
      </c>
      <c r="L174" s="8">
        <v>48</v>
      </c>
      <c r="M174" s="8"/>
    </row>
    <row r="175" spans="1:13" s="1" customFormat="1" ht="78.75" customHeight="1" x14ac:dyDescent="0.25">
      <c r="A175" s="11"/>
      <c r="B175" s="11"/>
      <c r="C175" s="11"/>
      <c r="D175" s="11"/>
      <c r="E175" s="11"/>
      <c r="F175" s="10" t="s">
        <v>312</v>
      </c>
      <c r="G175" s="10"/>
      <c r="H175" s="10"/>
      <c r="I175" s="9"/>
      <c r="J175" s="9"/>
      <c r="K175" s="8">
        <v>44</v>
      </c>
      <c r="L175" s="8">
        <v>33</v>
      </c>
      <c r="M175" s="8"/>
    </row>
    <row r="176" spans="1:13" s="1" customFormat="1" ht="126" customHeight="1" x14ac:dyDescent="0.25">
      <c r="A176" s="11"/>
      <c r="B176" s="11"/>
      <c r="C176" s="11"/>
      <c r="D176" s="11"/>
      <c r="E176" s="11"/>
      <c r="F176" s="10" t="s">
        <v>311</v>
      </c>
      <c r="G176" s="10"/>
      <c r="H176" s="10"/>
      <c r="I176" s="9"/>
      <c r="J176" s="9"/>
      <c r="K176" s="8">
        <v>77</v>
      </c>
      <c r="L176" s="8">
        <v>62.999999999999993</v>
      </c>
      <c r="M176" s="8"/>
    </row>
    <row r="177" spans="1:13" s="1" customFormat="1" ht="141.75" customHeight="1" x14ac:dyDescent="0.25">
      <c r="A177" s="11"/>
      <c r="B177" s="11"/>
      <c r="C177" s="11"/>
      <c r="D177" s="11"/>
      <c r="E177" s="11"/>
      <c r="F177" s="10" t="s">
        <v>310</v>
      </c>
      <c r="G177" s="10"/>
      <c r="H177" s="10"/>
      <c r="I177" s="9"/>
      <c r="J177" s="9"/>
      <c r="K177" s="8">
        <v>60</v>
      </c>
      <c r="L177" s="8">
        <v>48</v>
      </c>
      <c r="M177" s="8"/>
    </row>
    <row r="178" spans="1:13" s="1" customFormat="1" ht="78.75" customHeight="1" x14ac:dyDescent="0.25">
      <c r="A178" s="11"/>
      <c r="B178" s="11"/>
      <c r="C178" s="11"/>
      <c r="D178" s="11"/>
      <c r="E178" s="11"/>
      <c r="F178" s="10" t="s">
        <v>309</v>
      </c>
      <c r="G178" s="10"/>
      <c r="H178" s="10"/>
      <c r="I178" s="9"/>
      <c r="J178" s="9"/>
      <c r="K178" s="8">
        <v>44</v>
      </c>
      <c r="L178" s="8">
        <v>33</v>
      </c>
      <c r="M178" s="8"/>
    </row>
    <row r="179" spans="1:13" s="1" customFormat="1" ht="31.5" x14ac:dyDescent="0.25">
      <c r="A179" s="11"/>
      <c r="B179" s="11"/>
      <c r="C179" s="11"/>
      <c r="D179" s="11"/>
      <c r="E179" s="11"/>
      <c r="F179" s="9" t="s">
        <v>301</v>
      </c>
      <c r="G179" s="9" t="s">
        <v>308</v>
      </c>
      <c r="H179" s="9" t="s">
        <v>300</v>
      </c>
      <c r="I179" s="13">
        <v>140</v>
      </c>
      <c r="J179" s="13">
        <v>110</v>
      </c>
      <c r="K179" s="8">
        <v>252</v>
      </c>
      <c r="L179" s="8">
        <v>198</v>
      </c>
      <c r="M179" s="12">
        <v>1.8</v>
      </c>
    </row>
    <row r="180" spans="1:13" s="1" customFormat="1" ht="126" customHeight="1" x14ac:dyDescent="0.25">
      <c r="A180" s="11"/>
      <c r="B180" s="11"/>
      <c r="C180" s="11"/>
      <c r="D180" s="11"/>
      <c r="E180" s="11"/>
      <c r="F180" s="10" t="s">
        <v>307</v>
      </c>
      <c r="G180" s="10"/>
      <c r="H180" s="10"/>
      <c r="I180" s="9"/>
      <c r="J180" s="9"/>
      <c r="K180" s="8">
        <v>182</v>
      </c>
      <c r="L180" s="8">
        <v>125.99999999999999</v>
      </c>
      <c r="M180" s="8"/>
    </row>
    <row r="181" spans="1:13" s="1" customFormat="1" ht="141.75" customHeight="1" x14ac:dyDescent="0.25">
      <c r="A181" s="11"/>
      <c r="B181" s="11"/>
      <c r="C181" s="11"/>
      <c r="D181" s="11"/>
      <c r="E181" s="11"/>
      <c r="F181" s="10" t="s">
        <v>306</v>
      </c>
      <c r="G181" s="10"/>
      <c r="H181" s="10"/>
      <c r="I181" s="9"/>
      <c r="J181" s="9"/>
      <c r="K181" s="8">
        <v>144</v>
      </c>
      <c r="L181" s="8">
        <v>96</v>
      </c>
      <c r="M181" s="8"/>
    </row>
    <row r="182" spans="1:13" s="1" customFormat="1" ht="78.75" customHeight="1" x14ac:dyDescent="0.25">
      <c r="A182" s="11"/>
      <c r="B182" s="11"/>
      <c r="C182" s="11"/>
      <c r="D182" s="11"/>
      <c r="E182" s="11"/>
      <c r="F182" s="10" t="s">
        <v>305</v>
      </c>
      <c r="G182" s="10"/>
      <c r="H182" s="10"/>
      <c r="I182" s="9"/>
      <c r="J182" s="9"/>
      <c r="K182" s="8">
        <v>110.00000000000001</v>
      </c>
      <c r="L182" s="8">
        <v>66</v>
      </c>
      <c r="M182" s="8"/>
    </row>
    <row r="183" spans="1:13" s="1" customFormat="1" ht="126" customHeight="1" x14ac:dyDescent="0.25">
      <c r="A183" s="11"/>
      <c r="B183" s="11"/>
      <c r="C183" s="11"/>
      <c r="D183" s="11"/>
      <c r="E183" s="11"/>
      <c r="F183" s="10" t="s">
        <v>304</v>
      </c>
      <c r="G183" s="10"/>
      <c r="H183" s="10"/>
      <c r="I183" s="9"/>
      <c r="J183" s="9"/>
      <c r="K183" s="8">
        <v>182</v>
      </c>
      <c r="L183" s="8">
        <v>125.99999999999999</v>
      </c>
      <c r="M183" s="8"/>
    </row>
    <row r="184" spans="1:13" s="1" customFormat="1" ht="141.75" customHeight="1" x14ac:dyDescent="0.25">
      <c r="A184" s="11"/>
      <c r="B184" s="11"/>
      <c r="C184" s="11"/>
      <c r="D184" s="11"/>
      <c r="E184" s="11"/>
      <c r="F184" s="10" t="s">
        <v>303</v>
      </c>
      <c r="G184" s="10"/>
      <c r="H184" s="10"/>
      <c r="I184" s="9"/>
      <c r="J184" s="9"/>
      <c r="K184" s="8">
        <v>144</v>
      </c>
      <c r="L184" s="8">
        <v>96</v>
      </c>
      <c r="M184" s="8"/>
    </row>
    <row r="185" spans="1:13" s="1" customFormat="1" ht="78.75" customHeight="1" x14ac:dyDescent="0.25">
      <c r="A185" s="11"/>
      <c r="B185" s="11"/>
      <c r="C185" s="11"/>
      <c r="D185" s="11"/>
      <c r="E185" s="11"/>
      <c r="F185" s="10" t="s">
        <v>302</v>
      </c>
      <c r="G185" s="10"/>
      <c r="H185" s="10"/>
      <c r="I185" s="9"/>
      <c r="J185" s="9"/>
      <c r="K185" s="8">
        <v>110.00000000000001</v>
      </c>
      <c r="L185" s="8">
        <v>66</v>
      </c>
      <c r="M185" s="8"/>
    </row>
    <row r="186" spans="1:13" s="1" customFormat="1" x14ac:dyDescent="0.25">
      <c r="A186" s="11"/>
      <c r="B186" s="11"/>
      <c r="C186" s="11"/>
      <c r="D186" s="11"/>
      <c r="E186" s="11"/>
      <c r="F186" s="9" t="s">
        <v>301</v>
      </c>
      <c r="G186" s="9" t="s">
        <v>300</v>
      </c>
      <c r="H186" s="9" t="s">
        <v>299</v>
      </c>
      <c r="I186" s="13">
        <v>150</v>
      </c>
      <c r="J186" s="13">
        <v>115</v>
      </c>
      <c r="K186" s="8">
        <v>270</v>
      </c>
      <c r="L186" s="8">
        <v>207</v>
      </c>
      <c r="M186" s="12">
        <v>1.8</v>
      </c>
    </row>
    <row r="187" spans="1:13" s="1" customFormat="1" ht="110.25" customHeight="1" x14ac:dyDescent="0.25">
      <c r="A187" s="11"/>
      <c r="B187" s="11"/>
      <c r="C187" s="11"/>
      <c r="D187" s="11"/>
      <c r="E187" s="11"/>
      <c r="F187" s="10" t="s">
        <v>298</v>
      </c>
      <c r="G187" s="10"/>
      <c r="H187" s="10"/>
      <c r="I187" s="9"/>
      <c r="J187" s="9"/>
      <c r="K187" s="8">
        <v>196</v>
      </c>
      <c r="L187" s="8">
        <v>133</v>
      </c>
      <c r="M187" s="8"/>
    </row>
    <row r="188" spans="1:13" s="1" customFormat="1" ht="126" customHeight="1" x14ac:dyDescent="0.25">
      <c r="A188" s="11"/>
      <c r="B188" s="11"/>
      <c r="C188" s="11"/>
      <c r="D188" s="11"/>
      <c r="E188" s="11"/>
      <c r="F188" s="10" t="s">
        <v>297</v>
      </c>
      <c r="G188" s="10"/>
      <c r="H188" s="10"/>
      <c r="I188" s="9"/>
      <c r="J188" s="9"/>
      <c r="K188" s="8">
        <v>156</v>
      </c>
      <c r="L188" s="8">
        <v>102</v>
      </c>
      <c r="M188" s="8"/>
    </row>
    <row r="189" spans="1:13" s="1" customFormat="1" ht="63" customHeight="1" x14ac:dyDescent="0.25">
      <c r="A189" s="11"/>
      <c r="B189" s="11"/>
      <c r="C189" s="11"/>
      <c r="D189" s="11"/>
      <c r="E189" s="11"/>
      <c r="F189" s="10" t="s">
        <v>296</v>
      </c>
      <c r="G189" s="10"/>
      <c r="H189" s="10"/>
      <c r="I189" s="9"/>
      <c r="J189" s="9"/>
      <c r="K189" s="8">
        <v>121.00000000000001</v>
      </c>
      <c r="L189" s="8">
        <v>77</v>
      </c>
      <c r="M189" s="8"/>
    </row>
    <row r="190" spans="1:13" s="1" customFormat="1" ht="110.25" customHeight="1" x14ac:dyDescent="0.25">
      <c r="A190" s="11"/>
      <c r="B190" s="11"/>
      <c r="C190" s="11"/>
      <c r="D190" s="11"/>
      <c r="E190" s="11"/>
      <c r="F190" s="10" t="s">
        <v>295</v>
      </c>
      <c r="G190" s="10"/>
      <c r="H190" s="10"/>
      <c r="I190" s="9"/>
      <c r="J190" s="9"/>
      <c r="K190" s="8">
        <v>196</v>
      </c>
      <c r="L190" s="8">
        <v>133</v>
      </c>
      <c r="M190" s="8"/>
    </row>
    <row r="191" spans="1:13" s="1" customFormat="1" ht="126" customHeight="1" x14ac:dyDescent="0.25">
      <c r="A191" s="11"/>
      <c r="B191" s="11"/>
      <c r="C191" s="11"/>
      <c r="D191" s="11"/>
      <c r="E191" s="11"/>
      <c r="F191" s="10" t="s">
        <v>294</v>
      </c>
      <c r="G191" s="10"/>
      <c r="H191" s="10"/>
      <c r="I191" s="9"/>
      <c r="J191" s="9"/>
      <c r="K191" s="8">
        <v>156</v>
      </c>
      <c r="L191" s="8">
        <v>102</v>
      </c>
      <c r="M191" s="8"/>
    </row>
    <row r="192" spans="1:13" s="1" customFormat="1" ht="63" customHeight="1" x14ac:dyDescent="0.25">
      <c r="A192" s="11"/>
      <c r="B192" s="11"/>
      <c r="C192" s="11"/>
      <c r="D192" s="11"/>
      <c r="E192" s="11"/>
      <c r="F192" s="10" t="s">
        <v>293</v>
      </c>
      <c r="G192" s="10"/>
      <c r="H192" s="10"/>
      <c r="I192" s="9"/>
      <c r="J192" s="9"/>
      <c r="K192" s="8">
        <v>121.00000000000001</v>
      </c>
      <c r="L192" s="8">
        <v>77</v>
      </c>
      <c r="M192" s="8"/>
    </row>
    <row r="193" spans="1:13" s="1" customFormat="1" x14ac:dyDescent="0.25">
      <c r="A193" s="11"/>
      <c r="B193" s="11"/>
      <c r="C193" s="11"/>
      <c r="D193" s="11"/>
      <c r="E193" s="11"/>
      <c r="F193" s="9" t="s">
        <v>276</v>
      </c>
      <c r="G193" s="9" t="s">
        <v>75</v>
      </c>
      <c r="H193" s="9" t="s">
        <v>292</v>
      </c>
      <c r="I193" s="13">
        <v>150</v>
      </c>
      <c r="J193" s="13">
        <v>115</v>
      </c>
      <c r="K193" s="8">
        <v>270</v>
      </c>
      <c r="L193" s="8">
        <v>207</v>
      </c>
      <c r="M193" s="12">
        <v>1.8</v>
      </c>
    </row>
    <row r="194" spans="1:13" s="1" customFormat="1" ht="110.25" customHeight="1" x14ac:dyDescent="0.25">
      <c r="A194" s="11"/>
      <c r="B194" s="11"/>
      <c r="C194" s="11"/>
      <c r="D194" s="11"/>
      <c r="E194" s="11"/>
      <c r="F194" s="10" t="s">
        <v>291</v>
      </c>
      <c r="G194" s="10"/>
      <c r="H194" s="10"/>
      <c r="I194" s="9"/>
      <c r="J194" s="9"/>
      <c r="K194" s="8">
        <v>196</v>
      </c>
      <c r="L194" s="8">
        <v>133</v>
      </c>
      <c r="M194" s="8"/>
    </row>
    <row r="195" spans="1:13" s="1" customFormat="1" ht="126" customHeight="1" x14ac:dyDescent="0.25">
      <c r="A195" s="11"/>
      <c r="B195" s="11"/>
      <c r="C195" s="11"/>
      <c r="D195" s="11"/>
      <c r="E195" s="11"/>
      <c r="F195" s="10" t="s">
        <v>290</v>
      </c>
      <c r="G195" s="10"/>
      <c r="H195" s="10"/>
      <c r="I195" s="9"/>
      <c r="J195" s="9"/>
      <c r="K195" s="8">
        <v>156</v>
      </c>
      <c r="L195" s="8">
        <v>102</v>
      </c>
      <c r="M195" s="8"/>
    </row>
    <row r="196" spans="1:13" s="1" customFormat="1" ht="63" customHeight="1" x14ac:dyDescent="0.25">
      <c r="A196" s="11"/>
      <c r="B196" s="11"/>
      <c r="C196" s="11"/>
      <c r="D196" s="11"/>
      <c r="E196" s="11"/>
      <c r="F196" s="10" t="s">
        <v>289</v>
      </c>
      <c r="G196" s="10"/>
      <c r="H196" s="10"/>
      <c r="I196" s="9"/>
      <c r="J196" s="9"/>
      <c r="K196" s="8">
        <v>121.00000000000001</v>
      </c>
      <c r="L196" s="8">
        <v>77</v>
      </c>
      <c r="M196" s="8"/>
    </row>
    <row r="197" spans="1:13" s="1" customFormat="1" ht="110.25" customHeight="1" x14ac:dyDescent="0.25">
      <c r="A197" s="11"/>
      <c r="B197" s="11"/>
      <c r="C197" s="11"/>
      <c r="D197" s="11"/>
      <c r="E197" s="11"/>
      <c r="F197" s="10" t="s">
        <v>288</v>
      </c>
      <c r="G197" s="10"/>
      <c r="H197" s="10"/>
      <c r="I197" s="9"/>
      <c r="J197" s="9"/>
      <c r="K197" s="8">
        <v>196</v>
      </c>
      <c r="L197" s="8">
        <v>133</v>
      </c>
      <c r="M197" s="8"/>
    </row>
    <row r="198" spans="1:13" s="1" customFormat="1" ht="126" customHeight="1" x14ac:dyDescent="0.25">
      <c r="A198" s="11"/>
      <c r="B198" s="11"/>
      <c r="C198" s="11"/>
      <c r="D198" s="11"/>
      <c r="E198" s="11"/>
      <c r="F198" s="10" t="s">
        <v>287</v>
      </c>
      <c r="G198" s="10"/>
      <c r="H198" s="10"/>
      <c r="I198" s="9"/>
      <c r="J198" s="9"/>
      <c r="K198" s="8">
        <v>156</v>
      </c>
      <c r="L198" s="8">
        <v>102</v>
      </c>
      <c r="M198" s="8"/>
    </row>
    <row r="199" spans="1:13" s="1" customFormat="1" ht="63" customHeight="1" x14ac:dyDescent="0.25">
      <c r="A199" s="11"/>
      <c r="B199" s="11"/>
      <c r="C199" s="11"/>
      <c r="D199" s="11"/>
      <c r="E199" s="11"/>
      <c r="F199" s="10" t="s">
        <v>286</v>
      </c>
      <c r="G199" s="10"/>
      <c r="H199" s="10"/>
      <c r="I199" s="9"/>
      <c r="J199" s="9"/>
      <c r="K199" s="8">
        <v>121.00000000000001</v>
      </c>
      <c r="L199" s="8">
        <v>77</v>
      </c>
      <c r="M199" s="8"/>
    </row>
    <row r="200" spans="1:13" s="1" customFormat="1" x14ac:dyDescent="0.25">
      <c r="A200" s="11"/>
      <c r="B200" s="11"/>
      <c r="C200" s="11"/>
      <c r="D200" s="11"/>
      <c r="E200" s="11"/>
      <c r="F200" s="9" t="s">
        <v>83</v>
      </c>
      <c r="G200" s="9" t="s">
        <v>285</v>
      </c>
      <c r="H200" s="9" t="s">
        <v>284</v>
      </c>
      <c r="I200" s="13">
        <v>70</v>
      </c>
      <c r="J200" s="13">
        <v>60</v>
      </c>
      <c r="K200" s="8">
        <v>126</v>
      </c>
      <c r="L200" s="8">
        <v>108</v>
      </c>
      <c r="M200" s="12">
        <v>1.8</v>
      </c>
    </row>
    <row r="201" spans="1:13" s="1" customFormat="1" ht="110.25" customHeight="1" x14ac:dyDescent="0.25">
      <c r="A201" s="11"/>
      <c r="B201" s="11"/>
      <c r="C201" s="11"/>
      <c r="D201" s="11"/>
      <c r="E201" s="11"/>
      <c r="F201" s="10" t="s">
        <v>283</v>
      </c>
      <c r="G201" s="10"/>
      <c r="H201" s="10"/>
      <c r="I201" s="9"/>
      <c r="J201" s="9"/>
      <c r="K201" s="8">
        <v>84</v>
      </c>
      <c r="L201" s="8">
        <v>70</v>
      </c>
      <c r="M201" s="8"/>
    </row>
    <row r="202" spans="1:13" s="1" customFormat="1" ht="126" customHeight="1" x14ac:dyDescent="0.25">
      <c r="A202" s="11"/>
      <c r="B202" s="11"/>
      <c r="C202" s="11"/>
      <c r="D202" s="11"/>
      <c r="E202" s="11"/>
      <c r="F202" s="10" t="s">
        <v>282</v>
      </c>
      <c r="G202" s="10"/>
      <c r="H202" s="10"/>
      <c r="I202" s="9"/>
      <c r="J202" s="9"/>
      <c r="K202" s="8">
        <v>66</v>
      </c>
      <c r="L202" s="8">
        <v>54</v>
      </c>
      <c r="M202" s="8"/>
    </row>
    <row r="203" spans="1:13" s="1" customFormat="1" ht="63" customHeight="1" x14ac:dyDescent="0.25">
      <c r="A203" s="11"/>
      <c r="B203" s="11"/>
      <c r="C203" s="11"/>
      <c r="D203" s="11"/>
      <c r="E203" s="11"/>
      <c r="F203" s="10" t="s">
        <v>281</v>
      </c>
      <c r="G203" s="10"/>
      <c r="H203" s="10"/>
      <c r="I203" s="9"/>
      <c r="J203" s="9"/>
      <c r="K203" s="8">
        <v>49.500000000000007</v>
      </c>
      <c r="L203" s="8">
        <v>38.5</v>
      </c>
      <c r="M203" s="8"/>
    </row>
    <row r="204" spans="1:13" s="1" customFormat="1" ht="110.25" customHeight="1" x14ac:dyDescent="0.25">
      <c r="A204" s="11"/>
      <c r="B204" s="11"/>
      <c r="C204" s="11"/>
      <c r="D204" s="11"/>
      <c r="E204" s="11"/>
      <c r="F204" s="10" t="s">
        <v>280</v>
      </c>
      <c r="G204" s="10"/>
      <c r="H204" s="10"/>
      <c r="I204" s="9"/>
      <c r="J204" s="9"/>
      <c r="K204" s="8">
        <v>84</v>
      </c>
      <c r="L204" s="8">
        <v>70</v>
      </c>
      <c r="M204" s="8"/>
    </row>
    <row r="205" spans="1:13" s="1" customFormat="1" ht="126" customHeight="1" x14ac:dyDescent="0.25">
      <c r="A205" s="11"/>
      <c r="B205" s="11"/>
      <c r="C205" s="11"/>
      <c r="D205" s="11"/>
      <c r="E205" s="11"/>
      <c r="F205" s="10" t="s">
        <v>279</v>
      </c>
      <c r="G205" s="10"/>
      <c r="H205" s="10"/>
      <c r="I205" s="9"/>
      <c r="J205" s="9"/>
      <c r="K205" s="8">
        <v>66</v>
      </c>
      <c r="L205" s="8">
        <v>54</v>
      </c>
      <c r="M205" s="8"/>
    </row>
    <row r="206" spans="1:13" s="1" customFormat="1" ht="63" customHeight="1" x14ac:dyDescent="0.25">
      <c r="A206" s="11"/>
      <c r="B206" s="11"/>
      <c r="C206" s="11"/>
      <c r="D206" s="11"/>
      <c r="E206" s="11"/>
      <c r="F206" s="10" t="s">
        <v>278</v>
      </c>
      <c r="G206" s="10"/>
      <c r="H206" s="10"/>
      <c r="I206" s="9"/>
      <c r="J206" s="9"/>
      <c r="K206" s="8">
        <v>49.500000000000007</v>
      </c>
      <c r="L206" s="8">
        <v>38.5</v>
      </c>
      <c r="M206" s="8"/>
    </row>
    <row r="207" spans="1:13" s="1" customFormat="1" x14ac:dyDescent="0.25">
      <c r="A207" s="11"/>
      <c r="B207" s="11"/>
      <c r="C207" s="11"/>
      <c r="D207" s="11"/>
      <c r="E207" s="11"/>
      <c r="F207" s="9" t="s">
        <v>277</v>
      </c>
      <c r="G207" s="9" t="s">
        <v>276</v>
      </c>
      <c r="H207" s="9" t="s">
        <v>275</v>
      </c>
      <c r="I207" s="13">
        <v>70</v>
      </c>
      <c r="J207" s="13">
        <v>60</v>
      </c>
      <c r="K207" s="8">
        <v>126</v>
      </c>
      <c r="L207" s="8">
        <v>108</v>
      </c>
      <c r="M207" s="12">
        <v>1.8</v>
      </c>
    </row>
    <row r="208" spans="1:13" s="1" customFormat="1" ht="110.25" customHeight="1" x14ac:dyDescent="0.25">
      <c r="A208" s="11"/>
      <c r="B208" s="11"/>
      <c r="C208" s="11"/>
      <c r="D208" s="11"/>
      <c r="E208" s="11"/>
      <c r="F208" s="10" t="s">
        <v>274</v>
      </c>
      <c r="G208" s="10"/>
      <c r="H208" s="10"/>
      <c r="I208" s="9"/>
      <c r="J208" s="9"/>
      <c r="K208" s="8">
        <v>84</v>
      </c>
      <c r="L208" s="8">
        <v>70</v>
      </c>
      <c r="M208" s="8"/>
    </row>
    <row r="209" spans="1:13" s="1" customFormat="1" ht="126" customHeight="1" x14ac:dyDescent="0.25">
      <c r="A209" s="11"/>
      <c r="B209" s="11"/>
      <c r="C209" s="11"/>
      <c r="D209" s="11"/>
      <c r="E209" s="11"/>
      <c r="F209" s="10" t="s">
        <v>273</v>
      </c>
      <c r="G209" s="10"/>
      <c r="H209" s="10"/>
      <c r="I209" s="9"/>
      <c r="J209" s="9"/>
      <c r="K209" s="8">
        <v>66</v>
      </c>
      <c r="L209" s="8">
        <v>54</v>
      </c>
      <c r="M209" s="8"/>
    </row>
    <row r="210" spans="1:13" s="1" customFormat="1" ht="63" customHeight="1" x14ac:dyDescent="0.25">
      <c r="A210" s="11"/>
      <c r="B210" s="11"/>
      <c r="C210" s="11"/>
      <c r="D210" s="11"/>
      <c r="E210" s="11"/>
      <c r="F210" s="10" t="s">
        <v>272</v>
      </c>
      <c r="G210" s="10"/>
      <c r="H210" s="10"/>
      <c r="I210" s="9"/>
      <c r="J210" s="9"/>
      <c r="K210" s="8">
        <v>49.500000000000007</v>
      </c>
      <c r="L210" s="8">
        <v>38.5</v>
      </c>
      <c r="M210" s="8"/>
    </row>
    <row r="211" spans="1:13" s="1" customFormat="1" ht="110.25" customHeight="1" x14ac:dyDescent="0.25">
      <c r="A211" s="11"/>
      <c r="B211" s="11"/>
      <c r="C211" s="11"/>
      <c r="D211" s="11"/>
      <c r="E211" s="11"/>
      <c r="F211" s="10" t="s">
        <v>271</v>
      </c>
      <c r="G211" s="10"/>
      <c r="H211" s="10"/>
      <c r="I211" s="9"/>
      <c r="J211" s="9"/>
      <c r="K211" s="8">
        <v>84</v>
      </c>
      <c r="L211" s="8">
        <v>70</v>
      </c>
      <c r="M211" s="8"/>
    </row>
    <row r="212" spans="1:13" s="1" customFormat="1" ht="126" customHeight="1" x14ac:dyDescent="0.25">
      <c r="A212" s="11"/>
      <c r="B212" s="11"/>
      <c r="C212" s="11"/>
      <c r="D212" s="11"/>
      <c r="E212" s="11"/>
      <c r="F212" s="10" t="s">
        <v>270</v>
      </c>
      <c r="G212" s="10"/>
      <c r="H212" s="10"/>
      <c r="I212" s="9"/>
      <c r="J212" s="9"/>
      <c r="K212" s="8">
        <v>66</v>
      </c>
      <c r="L212" s="8">
        <v>54</v>
      </c>
      <c r="M212" s="8"/>
    </row>
    <row r="213" spans="1:13" s="1" customFormat="1" ht="63" customHeight="1" x14ac:dyDescent="0.25">
      <c r="A213" s="11"/>
      <c r="B213" s="11"/>
      <c r="C213" s="11"/>
      <c r="D213" s="11"/>
      <c r="E213" s="11"/>
      <c r="F213" s="10" t="s">
        <v>269</v>
      </c>
      <c r="G213" s="10"/>
      <c r="H213" s="10"/>
      <c r="I213" s="9"/>
      <c r="J213" s="9"/>
      <c r="K213" s="8">
        <v>49.500000000000007</v>
      </c>
      <c r="L213" s="8">
        <v>38.5</v>
      </c>
      <c r="M213" s="8"/>
    </row>
    <row r="214" spans="1:13" s="1" customFormat="1" ht="31.5" x14ac:dyDescent="0.25">
      <c r="A214" s="11"/>
      <c r="B214" s="11"/>
      <c r="C214" s="11"/>
      <c r="D214" s="11"/>
      <c r="E214" s="11"/>
      <c r="F214" s="9" t="s">
        <v>268</v>
      </c>
      <c r="G214" s="9" t="s">
        <v>40</v>
      </c>
      <c r="H214" s="9" t="s">
        <v>267</v>
      </c>
      <c r="I214" s="13">
        <v>70</v>
      </c>
      <c r="J214" s="13">
        <v>60</v>
      </c>
      <c r="K214" s="8">
        <v>126</v>
      </c>
      <c r="L214" s="8">
        <v>108</v>
      </c>
      <c r="M214" s="12">
        <v>1.8</v>
      </c>
    </row>
    <row r="215" spans="1:13" s="1" customFormat="1" ht="126" customHeight="1" x14ac:dyDescent="0.25">
      <c r="A215" s="11"/>
      <c r="B215" s="11"/>
      <c r="C215" s="11"/>
      <c r="D215" s="11"/>
      <c r="E215" s="11"/>
      <c r="F215" s="10" t="s">
        <v>266</v>
      </c>
      <c r="G215" s="10"/>
      <c r="H215" s="10"/>
      <c r="I215" s="9"/>
      <c r="J215" s="9"/>
      <c r="K215" s="8">
        <v>84</v>
      </c>
      <c r="L215" s="8">
        <v>70</v>
      </c>
      <c r="M215" s="8"/>
    </row>
    <row r="216" spans="1:13" s="1" customFormat="1" ht="141.75" customHeight="1" x14ac:dyDescent="0.25">
      <c r="A216" s="11"/>
      <c r="B216" s="11"/>
      <c r="C216" s="11"/>
      <c r="D216" s="11"/>
      <c r="E216" s="11"/>
      <c r="F216" s="10" t="s">
        <v>265</v>
      </c>
      <c r="G216" s="10"/>
      <c r="H216" s="10"/>
      <c r="I216" s="9"/>
      <c r="J216" s="9"/>
      <c r="K216" s="8">
        <v>66</v>
      </c>
      <c r="L216" s="8">
        <v>54</v>
      </c>
      <c r="M216" s="8"/>
    </row>
    <row r="217" spans="1:13" s="1" customFormat="1" ht="78.75" customHeight="1" x14ac:dyDescent="0.25">
      <c r="A217" s="11"/>
      <c r="B217" s="11"/>
      <c r="C217" s="11"/>
      <c r="D217" s="11"/>
      <c r="E217" s="11"/>
      <c r="F217" s="10" t="s">
        <v>264</v>
      </c>
      <c r="G217" s="10"/>
      <c r="H217" s="10"/>
      <c r="I217" s="9"/>
      <c r="J217" s="9"/>
      <c r="K217" s="8">
        <v>49.500000000000007</v>
      </c>
      <c r="L217" s="8">
        <v>38.5</v>
      </c>
      <c r="M217" s="8"/>
    </row>
    <row r="218" spans="1:13" s="1" customFormat="1" ht="126" customHeight="1" x14ac:dyDescent="0.25">
      <c r="A218" s="11"/>
      <c r="B218" s="11"/>
      <c r="C218" s="11"/>
      <c r="D218" s="11"/>
      <c r="E218" s="11"/>
      <c r="F218" s="10" t="s">
        <v>263</v>
      </c>
      <c r="G218" s="10"/>
      <c r="H218" s="10"/>
      <c r="I218" s="9"/>
      <c r="J218" s="9"/>
      <c r="K218" s="8">
        <v>84</v>
      </c>
      <c r="L218" s="8">
        <v>70</v>
      </c>
      <c r="M218" s="8"/>
    </row>
    <row r="219" spans="1:13" s="1" customFormat="1" ht="141.75" customHeight="1" x14ac:dyDescent="0.25">
      <c r="A219" s="11"/>
      <c r="B219" s="11"/>
      <c r="C219" s="11"/>
      <c r="D219" s="11"/>
      <c r="E219" s="11"/>
      <c r="F219" s="10" t="s">
        <v>262</v>
      </c>
      <c r="G219" s="10"/>
      <c r="H219" s="10"/>
      <c r="I219" s="9"/>
      <c r="J219" s="9"/>
      <c r="K219" s="8">
        <v>66</v>
      </c>
      <c r="L219" s="8">
        <v>54</v>
      </c>
      <c r="M219" s="8"/>
    </row>
    <row r="220" spans="1:13" s="1" customFormat="1" ht="78.75" customHeight="1" x14ac:dyDescent="0.25">
      <c r="A220" s="11"/>
      <c r="B220" s="11"/>
      <c r="C220" s="11"/>
      <c r="D220" s="11"/>
      <c r="E220" s="11"/>
      <c r="F220" s="10" t="s">
        <v>261</v>
      </c>
      <c r="G220" s="10"/>
      <c r="H220" s="10"/>
      <c r="I220" s="9"/>
      <c r="J220" s="9"/>
      <c r="K220" s="8">
        <v>49.500000000000007</v>
      </c>
      <c r="L220" s="8">
        <v>38.5</v>
      </c>
      <c r="M220" s="8"/>
    </row>
    <row r="221" spans="1:13" s="1" customFormat="1" x14ac:dyDescent="0.25">
      <c r="A221" s="11"/>
      <c r="B221" s="11"/>
      <c r="C221" s="11"/>
      <c r="D221" s="11"/>
      <c r="E221" s="11"/>
      <c r="F221" s="9" t="s">
        <v>260</v>
      </c>
      <c r="G221" s="9" t="s">
        <v>259</v>
      </c>
      <c r="H221" s="9" t="s">
        <v>251</v>
      </c>
      <c r="I221" s="13">
        <v>70</v>
      </c>
      <c r="J221" s="13">
        <v>60</v>
      </c>
      <c r="K221" s="8">
        <v>126</v>
      </c>
      <c r="L221" s="8">
        <v>108</v>
      </c>
      <c r="M221" s="12">
        <v>1.8</v>
      </c>
    </row>
    <row r="222" spans="1:13" s="1" customFormat="1" ht="110.25" customHeight="1" x14ac:dyDescent="0.25">
      <c r="A222" s="11"/>
      <c r="B222" s="11"/>
      <c r="C222" s="11"/>
      <c r="D222" s="11"/>
      <c r="E222" s="11"/>
      <c r="F222" s="10" t="s">
        <v>258</v>
      </c>
      <c r="G222" s="10"/>
      <c r="H222" s="10"/>
      <c r="I222" s="9"/>
      <c r="J222" s="9"/>
      <c r="K222" s="8">
        <v>84</v>
      </c>
      <c r="L222" s="8">
        <v>70</v>
      </c>
      <c r="M222" s="8"/>
    </row>
    <row r="223" spans="1:13" s="1" customFormat="1" ht="126" customHeight="1" x14ac:dyDescent="0.25">
      <c r="A223" s="11"/>
      <c r="B223" s="11"/>
      <c r="C223" s="11"/>
      <c r="D223" s="11"/>
      <c r="E223" s="11"/>
      <c r="F223" s="10" t="s">
        <v>257</v>
      </c>
      <c r="G223" s="10"/>
      <c r="H223" s="10"/>
      <c r="I223" s="9"/>
      <c r="J223" s="9"/>
      <c r="K223" s="8">
        <v>66</v>
      </c>
      <c r="L223" s="8">
        <v>54</v>
      </c>
      <c r="M223" s="8"/>
    </row>
    <row r="224" spans="1:13" s="1" customFormat="1" ht="63" customHeight="1" x14ac:dyDescent="0.25">
      <c r="A224" s="11"/>
      <c r="B224" s="11"/>
      <c r="C224" s="11"/>
      <c r="D224" s="11"/>
      <c r="E224" s="11"/>
      <c r="F224" s="10" t="s">
        <v>256</v>
      </c>
      <c r="G224" s="10"/>
      <c r="H224" s="10"/>
      <c r="I224" s="9"/>
      <c r="J224" s="9"/>
      <c r="K224" s="8">
        <v>49.500000000000007</v>
      </c>
      <c r="L224" s="8">
        <v>38.5</v>
      </c>
      <c r="M224" s="8"/>
    </row>
    <row r="225" spans="1:13" s="1" customFormat="1" ht="110.25" customHeight="1" x14ac:dyDescent="0.25">
      <c r="A225" s="11"/>
      <c r="B225" s="11"/>
      <c r="C225" s="11"/>
      <c r="D225" s="11"/>
      <c r="E225" s="11"/>
      <c r="F225" s="10" t="s">
        <v>255</v>
      </c>
      <c r="G225" s="10"/>
      <c r="H225" s="10"/>
      <c r="I225" s="9"/>
      <c r="J225" s="9"/>
      <c r="K225" s="8">
        <v>84</v>
      </c>
      <c r="L225" s="8">
        <v>70</v>
      </c>
      <c r="M225" s="8"/>
    </row>
    <row r="226" spans="1:13" s="1" customFormat="1" ht="126" customHeight="1" x14ac:dyDescent="0.25">
      <c r="A226" s="11"/>
      <c r="B226" s="11"/>
      <c r="C226" s="11"/>
      <c r="D226" s="11"/>
      <c r="E226" s="11"/>
      <c r="F226" s="10" t="s">
        <v>254</v>
      </c>
      <c r="G226" s="10"/>
      <c r="H226" s="10"/>
      <c r="I226" s="9"/>
      <c r="J226" s="9"/>
      <c r="K226" s="8">
        <v>66</v>
      </c>
      <c r="L226" s="8">
        <v>54</v>
      </c>
      <c r="M226" s="8"/>
    </row>
    <row r="227" spans="1:13" s="1" customFormat="1" ht="63" customHeight="1" x14ac:dyDescent="0.25">
      <c r="A227" s="11"/>
      <c r="B227" s="11"/>
      <c r="C227" s="11"/>
      <c r="D227" s="11"/>
      <c r="E227" s="11"/>
      <c r="F227" s="10" t="s">
        <v>253</v>
      </c>
      <c r="G227" s="10"/>
      <c r="H227" s="10"/>
      <c r="I227" s="9"/>
      <c r="J227" s="9"/>
      <c r="K227" s="8">
        <v>49.500000000000007</v>
      </c>
      <c r="L227" s="8">
        <v>38.5</v>
      </c>
      <c r="M227" s="8"/>
    </row>
    <row r="228" spans="1:13" s="1" customFormat="1" ht="31.5" x14ac:dyDescent="0.25">
      <c r="A228" s="11"/>
      <c r="B228" s="11"/>
      <c r="C228" s="11"/>
      <c r="D228" s="11"/>
      <c r="E228" s="11"/>
      <c r="F228" s="9" t="s">
        <v>252</v>
      </c>
      <c r="G228" s="9" t="s">
        <v>106</v>
      </c>
      <c r="H228" s="9" t="s">
        <v>251</v>
      </c>
      <c r="I228" s="13">
        <v>70</v>
      </c>
      <c r="J228" s="13">
        <v>60</v>
      </c>
      <c r="K228" s="8">
        <v>126</v>
      </c>
      <c r="L228" s="8">
        <v>108</v>
      </c>
      <c r="M228" s="12">
        <v>1.8</v>
      </c>
    </row>
    <row r="229" spans="1:13" s="1" customFormat="1" ht="110.25" customHeight="1" x14ac:dyDescent="0.25">
      <c r="A229" s="11"/>
      <c r="B229" s="11"/>
      <c r="C229" s="11"/>
      <c r="D229" s="11"/>
      <c r="E229" s="11"/>
      <c r="F229" s="10" t="s">
        <v>250</v>
      </c>
      <c r="G229" s="10"/>
      <c r="H229" s="10"/>
      <c r="I229" s="9"/>
      <c r="J229" s="9"/>
      <c r="K229" s="8">
        <v>84</v>
      </c>
      <c r="L229" s="8">
        <v>70</v>
      </c>
      <c r="M229" s="8"/>
    </row>
    <row r="230" spans="1:13" s="1" customFormat="1" ht="126" customHeight="1" x14ac:dyDescent="0.25">
      <c r="A230" s="11"/>
      <c r="B230" s="11"/>
      <c r="C230" s="11"/>
      <c r="D230" s="11"/>
      <c r="E230" s="11"/>
      <c r="F230" s="10" t="s">
        <v>249</v>
      </c>
      <c r="G230" s="10"/>
      <c r="H230" s="10"/>
      <c r="I230" s="9"/>
      <c r="J230" s="9"/>
      <c r="K230" s="8">
        <v>66</v>
      </c>
      <c r="L230" s="8">
        <v>54</v>
      </c>
      <c r="M230" s="8"/>
    </row>
    <row r="231" spans="1:13" s="1" customFormat="1" ht="78.75" customHeight="1" x14ac:dyDescent="0.25">
      <c r="A231" s="11"/>
      <c r="B231" s="11"/>
      <c r="C231" s="11"/>
      <c r="D231" s="11"/>
      <c r="E231" s="11"/>
      <c r="F231" s="10" t="s">
        <v>248</v>
      </c>
      <c r="G231" s="10"/>
      <c r="H231" s="10"/>
      <c r="I231" s="9"/>
      <c r="J231" s="9"/>
      <c r="K231" s="8">
        <v>49.500000000000007</v>
      </c>
      <c r="L231" s="8">
        <v>38.5</v>
      </c>
      <c r="M231" s="8"/>
    </row>
    <row r="232" spans="1:13" s="1" customFormat="1" ht="110.25" customHeight="1" x14ac:dyDescent="0.25">
      <c r="A232" s="11"/>
      <c r="B232" s="11"/>
      <c r="C232" s="11"/>
      <c r="D232" s="11"/>
      <c r="E232" s="11"/>
      <c r="F232" s="10" t="s">
        <v>247</v>
      </c>
      <c r="G232" s="10"/>
      <c r="H232" s="10"/>
      <c r="I232" s="9"/>
      <c r="J232" s="9"/>
      <c r="K232" s="8">
        <v>84</v>
      </c>
      <c r="L232" s="8">
        <v>70</v>
      </c>
      <c r="M232" s="8"/>
    </row>
    <row r="233" spans="1:13" s="1" customFormat="1" ht="126" customHeight="1" x14ac:dyDescent="0.25">
      <c r="A233" s="11"/>
      <c r="B233" s="11"/>
      <c r="C233" s="11"/>
      <c r="D233" s="11"/>
      <c r="E233" s="11"/>
      <c r="F233" s="10" t="s">
        <v>246</v>
      </c>
      <c r="G233" s="10"/>
      <c r="H233" s="10"/>
      <c r="I233" s="9"/>
      <c r="J233" s="9"/>
      <c r="K233" s="8">
        <v>66</v>
      </c>
      <c r="L233" s="8">
        <v>54</v>
      </c>
      <c r="M233" s="8"/>
    </row>
    <row r="234" spans="1:13" s="1" customFormat="1" ht="78.75" customHeight="1" x14ac:dyDescent="0.25">
      <c r="A234" s="11"/>
      <c r="B234" s="11"/>
      <c r="C234" s="11"/>
      <c r="D234" s="11"/>
      <c r="E234" s="11"/>
      <c r="F234" s="10" t="s">
        <v>245</v>
      </c>
      <c r="G234" s="10"/>
      <c r="H234" s="10"/>
      <c r="I234" s="9"/>
      <c r="J234" s="9"/>
      <c r="K234" s="8">
        <v>49.500000000000007</v>
      </c>
      <c r="L234" s="8">
        <v>38.5</v>
      </c>
      <c r="M234" s="8"/>
    </row>
    <row r="235" spans="1:13" s="1" customFormat="1" ht="47.25" x14ac:dyDescent="0.25">
      <c r="A235" s="11"/>
      <c r="B235" s="11"/>
      <c r="C235" s="11"/>
      <c r="D235" s="11"/>
      <c r="E235" s="11"/>
      <c r="F235" s="9" t="s">
        <v>244</v>
      </c>
      <c r="G235" s="9" t="s">
        <v>106</v>
      </c>
      <c r="H235" s="9" t="s">
        <v>243</v>
      </c>
      <c r="I235" s="13">
        <v>70</v>
      </c>
      <c r="J235" s="13">
        <v>60</v>
      </c>
      <c r="K235" s="8">
        <v>126</v>
      </c>
      <c r="L235" s="8">
        <v>108</v>
      </c>
      <c r="M235" s="12">
        <v>1.8</v>
      </c>
    </row>
    <row r="236" spans="1:13" s="1" customFormat="1" ht="141.75" customHeight="1" x14ac:dyDescent="0.25">
      <c r="A236" s="11"/>
      <c r="B236" s="11"/>
      <c r="C236" s="11"/>
      <c r="D236" s="11"/>
      <c r="E236" s="11"/>
      <c r="F236" s="10" t="s">
        <v>242</v>
      </c>
      <c r="G236" s="10"/>
      <c r="H236" s="10"/>
      <c r="I236" s="9"/>
      <c r="J236" s="9"/>
      <c r="K236" s="8">
        <v>84</v>
      </c>
      <c r="L236" s="8">
        <v>70</v>
      </c>
      <c r="M236" s="8"/>
    </row>
    <row r="237" spans="1:13" s="1" customFormat="1" ht="157.5" customHeight="1" x14ac:dyDescent="0.25">
      <c r="A237" s="11"/>
      <c r="B237" s="11"/>
      <c r="C237" s="11"/>
      <c r="D237" s="11"/>
      <c r="E237" s="11"/>
      <c r="F237" s="10" t="s">
        <v>241</v>
      </c>
      <c r="G237" s="10"/>
      <c r="H237" s="10"/>
      <c r="I237" s="9"/>
      <c r="J237" s="9"/>
      <c r="K237" s="8">
        <v>66</v>
      </c>
      <c r="L237" s="8">
        <v>54</v>
      </c>
      <c r="M237" s="8"/>
    </row>
    <row r="238" spans="1:13" s="1" customFormat="1" ht="94.5" customHeight="1" x14ac:dyDescent="0.25">
      <c r="A238" s="11"/>
      <c r="B238" s="11"/>
      <c r="C238" s="11"/>
      <c r="D238" s="11"/>
      <c r="E238" s="11"/>
      <c r="F238" s="10" t="s">
        <v>240</v>
      </c>
      <c r="G238" s="10"/>
      <c r="H238" s="10"/>
      <c r="I238" s="9"/>
      <c r="J238" s="9"/>
      <c r="K238" s="8">
        <v>49.500000000000007</v>
      </c>
      <c r="L238" s="8">
        <v>38.5</v>
      </c>
      <c r="M238" s="8"/>
    </row>
    <row r="239" spans="1:13" s="1" customFormat="1" ht="141.75" customHeight="1" x14ac:dyDescent="0.25">
      <c r="A239" s="11"/>
      <c r="B239" s="11"/>
      <c r="C239" s="11"/>
      <c r="D239" s="11"/>
      <c r="E239" s="11"/>
      <c r="F239" s="10" t="s">
        <v>239</v>
      </c>
      <c r="G239" s="10"/>
      <c r="H239" s="10"/>
      <c r="I239" s="9"/>
      <c r="J239" s="9"/>
      <c r="K239" s="8">
        <v>84</v>
      </c>
      <c r="L239" s="8">
        <v>70</v>
      </c>
      <c r="M239" s="8"/>
    </row>
    <row r="240" spans="1:13" s="1" customFormat="1" ht="157.5" customHeight="1" x14ac:dyDescent="0.25">
      <c r="A240" s="11"/>
      <c r="B240" s="11"/>
      <c r="C240" s="11"/>
      <c r="D240" s="11"/>
      <c r="E240" s="11"/>
      <c r="F240" s="10" t="s">
        <v>238</v>
      </c>
      <c r="G240" s="10"/>
      <c r="H240" s="10"/>
      <c r="I240" s="9"/>
      <c r="J240" s="9"/>
      <c r="K240" s="8">
        <v>66</v>
      </c>
      <c r="L240" s="8">
        <v>54</v>
      </c>
      <c r="M240" s="8"/>
    </row>
    <row r="241" spans="1:13" s="1" customFormat="1" ht="94.5" customHeight="1" x14ac:dyDescent="0.25">
      <c r="A241" s="11"/>
      <c r="B241" s="11"/>
      <c r="C241" s="11"/>
      <c r="D241" s="11"/>
      <c r="E241" s="11"/>
      <c r="F241" s="10" t="s">
        <v>237</v>
      </c>
      <c r="G241" s="10"/>
      <c r="H241" s="10"/>
      <c r="I241" s="9"/>
      <c r="J241" s="9"/>
      <c r="K241" s="8">
        <v>49.500000000000007</v>
      </c>
      <c r="L241" s="8">
        <v>38.5</v>
      </c>
      <c r="M241" s="8"/>
    </row>
    <row r="242" spans="1:13" s="1" customFormat="1" ht="47.25" x14ac:dyDescent="0.25">
      <c r="A242" s="11"/>
      <c r="B242" s="11"/>
      <c r="C242" s="11"/>
      <c r="D242" s="11"/>
      <c r="E242" s="11"/>
      <c r="F242" s="9" t="s">
        <v>236</v>
      </c>
      <c r="G242" s="9" t="s">
        <v>23</v>
      </c>
      <c r="H242" s="9" t="s">
        <v>235</v>
      </c>
      <c r="I242" s="13">
        <v>65</v>
      </c>
      <c r="J242" s="13">
        <v>55</v>
      </c>
      <c r="K242" s="8">
        <v>117</v>
      </c>
      <c r="L242" s="8">
        <v>99</v>
      </c>
      <c r="M242" s="12">
        <v>1.8</v>
      </c>
    </row>
    <row r="243" spans="1:13" s="1" customFormat="1" ht="141.75" customHeight="1" x14ac:dyDescent="0.25">
      <c r="A243" s="11"/>
      <c r="B243" s="11"/>
      <c r="C243" s="11"/>
      <c r="D243" s="11"/>
      <c r="E243" s="11"/>
      <c r="F243" s="10" t="s">
        <v>234</v>
      </c>
      <c r="G243" s="10"/>
      <c r="H243" s="10"/>
      <c r="I243" s="9"/>
      <c r="J243" s="9"/>
      <c r="K243" s="8">
        <v>77</v>
      </c>
      <c r="L243" s="8">
        <v>62.999999999999993</v>
      </c>
      <c r="M243" s="8"/>
    </row>
    <row r="244" spans="1:13" s="1" customFormat="1" ht="157.5" customHeight="1" x14ac:dyDescent="0.25">
      <c r="A244" s="11"/>
      <c r="B244" s="11"/>
      <c r="C244" s="11"/>
      <c r="D244" s="11"/>
      <c r="E244" s="11"/>
      <c r="F244" s="10" t="s">
        <v>233</v>
      </c>
      <c r="G244" s="10"/>
      <c r="H244" s="10"/>
      <c r="I244" s="9"/>
      <c r="J244" s="9"/>
      <c r="K244" s="8">
        <v>60</v>
      </c>
      <c r="L244" s="8">
        <v>48</v>
      </c>
      <c r="M244" s="8"/>
    </row>
    <row r="245" spans="1:13" s="1" customFormat="1" ht="94.5" customHeight="1" x14ac:dyDescent="0.25">
      <c r="A245" s="11"/>
      <c r="B245" s="11"/>
      <c r="C245" s="11"/>
      <c r="D245" s="11"/>
      <c r="E245" s="11"/>
      <c r="F245" s="10" t="s">
        <v>232</v>
      </c>
      <c r="G245" s="10"/>
      <c r="H245" s="10"/>
      <c r="I245" s="9"/>
      <c r="J245" s="9"/>
      <c r="K245" s="8">
        <v>44</v>
      </c>
      <c r="L245" s="8">
        <v>33</v>
      </c>
      <c r="M245" s="8"/>
    </row>
    <row r="246" spans="1:13" s="1" customFormat="1" ht="141.75" customHeight="1" x14ac:dyDescent="0.25">
      <c r="A246" s="11"/>
      <c r="B246" s="11"/>
      <c r="C246" s="11"/>
      <c r="D246" s="11"/>
      <c r="E246" s="11"/>
      <c r="F246" s="10" t="s">
        <v>231</v>
      </c>
      <c r="G246" s="10"/>
      <c r="H246" s="10"/>
      <c r="I246" s="9"/>
      <c r="J246" s="9"/>
      <c r="K246" s="8">
        <v>77</v>
      </c>
      <c r="L246" s="8">
        <v>62.999999999999993</v>
      </c>
      <c r="M246" s="8"/>
    </row>
    <row r="247" spans="1:13" s="1" customFormat="1" ht="157.5" customHeight="1" x14ac:dyDescent="0.25">
      <c r="A247" s="11"/>
      <c r="B247" s="11"/>
      <c r="C247" s="11"/>
      <c r="D247" s="11"/>
      <c r="E247" s="11"/>
      <c r="F247" s="10" t="s">
        <v>230</v>
      </c>
      <c r="G247" s="10"/>
      <c r="H247" s="10"/>
      <c r="I247" s="9"/>
      <c r="J247" s="9"/>
      <c r="K247" s="8">
        <v>60</v>
      </c>
      <c r="L247" s="8">
        <v>48</v>
      </c>
      <c r="M247" s="8"/>
    </row>
    <row r="248" spans="1:13" s="1" customFormat="1" ht="94.5" customHeight="1" x14ac:dyDescent="0.25">
      <c r="A248" s="11"/>
      <c r="B248" s="11"/>
      <c r="C248" s="11"/>
      <c r="D248" s="11"/>
      <c r="E248" s="11"/>
      <c r="F248" s="10" t="s">
        <v>229</v>
      </c>
      <c r="G248" s="10"/>
      <c r="H248" s="10"/>
      <c r="I248" s="9"/>
      <c r="J248" s="9"/>
      <c r="K248" s="8">
        <v>44</v>
      </c>
      <c r="L248" s="8">
        <v>33</v>
      </c>
      <c r="M248" s="8"/>
    </row>
    <row r="249" spans="1:13" s="1" customFormat="1" ht="47.25" x14ac:dyDescent="0.25">
      <c r="A249" s="11"/>
      <c r="B249" s="11"/>
      <c r="C249" s="11"/>
      <c r="D249" s="11"/>
      <c r="E249" s="11"/>
      <c r="F249" s="9" t="s">
        <v>228</v>
      </c>
      <c r="G249" s="9" t="s">
        <v>227</v>
      </c>
      <c r="H249" s="9" t="s">
        <v>226</v>
      </c>
      <c r="I249" s="13">
        <v>70</v>
      </c>
      <c r="J249" s="13">
        <v>60</v>
      </c>
      <c r="K249" s="8">
        <v>126</v>
      </c>
      <c r="L249" s="8">
        <v>108</v>
      </c>
      <c r="M249" s="12">
        <v>1.8</v>
      </c>
    </row>
    <row r="250" spans="1:13" s="1" customFormat="1" ht="126" customHeight="1" x14ac:dyDescent="0.25">
      <c r="A250" s="11"/>
      <c r="B250" s="11"/>
      <c r="C250" s="11"/>
      <c r="D250" s="11"/>
      <c r="E250" s="11"/>
      <c r="F250" s="10" t="s">
        <v>225</v>
      </c>
      <c r="G250" s="10"/>
      <c r="H250" s="10"/>
      <c r="I250" s="9"/>
      <c r="J250" s="9"/>
      <c r="K250" s="8">
        <v>84</v>
      </c>
      <c r="L250" s="8">
        <v>70</v>
      </c>
      <c r="M250" s="8"/>
    </row>
    <row r="251" spans="1:13" s="1" customFormat="1" ht="141.75" customHeight="1" x14ac:dyDescent="0.25">
      <c r="A251" s="11"/>
      <c r="B251" s="11"/>
      <c r="C251" s="11"/>
      <c r="D251" s="11"/>
      <c r="E251" s="11"/>
      <c r="F251" s="10" t="s">
        <v>224</v>
      </c>
      <c r="G251" s="10"/>
      <c r="H251" s="10"/>
      <c r="I251" s="9"/>
      <c r="J251" s="9"/>
      <c r="K251" s="8">
        <v>66</v>
      </c>
      <c r="L251" s="8">
        <v>54</v>
      </c>
      <c r="M251" s="8"/>
    </row>
    <row r="252" spans="1:13" s="1" customFormat="1" ht="78.75" customHeight="1" x14ac:dyDescent="0.25">
      <c r="A252" s="11"/>
      <c r="B252" s="11"/>
      <c r="C252" s="11"/>
      <c r="D252" s="11"/>
      <c r="E252" s="11"/>
      <c r="F252" s="10" t="s">
        <v>223</v>
      </c>
      <c r="G252" s="10"/>
      <c r="H252" s="10"/>
      <c r="I252" s="9"/>
      <c r="J252" s="9"/>
      <c r="K252" s="8">
        <v>49.500000000000007</v>
      </c>
      <c r="L252" s="8">
        <v>38.5</v>
      </c>
      <c r="M252" s="8"/>
    </row>
    <row r="253" spans="1:13" s="1" customFormat="1" ht="126" customHeight="1" x14ac:dyDescent="0.25">
      <c r="A253" s="11"/>
      <c r="B253" s="11"/>
      <c r="C253" s="11"/>
      <c r="D253" s="11"/>
      <c r="E253" s="11"/>
      <c r="F253" s="10" t="s">
        <v>222</v>
      </c>
      <c r="G253" s="10"/>
      <c r="H253" s="10"/>
      <c r="I253" s="9"/>
      <c r="J253" s="9"/>
      <c r="K253" s="8">
        <v>84</v>
      </c>
      <c r="L253" s="8">
        <v>70</v>
      </c>
      <c r="M253" s="8"/>
    </row>
    <row r="254" spans="1:13" s="1" customFormat="1" ht="141.75" customHeight="1" x14ac:dyDescent="0.25">
      <c r="A254" s="11"/>
      <c r="B254" s="11"/>
      <c r="C254" s="11"/>
      <c r="D254" s="11"/>
      <c r="E254" s="11"/>
      <c r="F254" s="10" t="s">
        <v>221</v>
      </c>
      <c r="G254" s="10"/>
      <c r="H254" s="10"/>
      <c r="I254" s="9"/>
      <c r="J254" s="9"/>
      <c r="K254" s="8">
        <v>66</v>
      </c>
      <c r="L254" s="8">
        <v>54</v>
      </c>
      <c r="M254" s="8"/>
    </row>
    <row r="255" spans="1:13" s="1" customFormat="1" ht="78.75" customHeight="1" x14ac:dyDescent="0.25">
      <c r="A255" s="11"/>
      <c r="B255" s="11"/>
      <c r="C255" s="11"/>
      <c r="D255" s="11"/>
      <c r="E255" s="11"/>
      <c r="F255" s="10" t="s">
        <v>220</v>
      </c>
      <c r="G255" s="10"/>
      <c r="H255" s="10"/>
      <c r="I255" s="9"/>
      <c r="J255" s="9"/>
      <c r="K255" s="8">
        <v>49.500000000000007</v>
      </c>
      <c r="L255" s="8">
        <v>38.5</v>
      </c>
      <c r="M255" s="8"/>
    </row>
    <row r="256" spans="1:13" s="1" customFormat="1" ht="63" x14ac:dyDescent="0.25">
      <c r="A256" s="11"/>
      <c r="B256" s="11"/>
      <c r="C256" s="11"/>
      <c r="D256" s="11"/>
      <c r="E256" s="11"/>
      <c r="F256" s="9" t="s">
        <v>219</v>
      </c>
      <c r="G256" s="9" t="s">
        <v>31</v>
      </c>
      <c r="H256" s="9" t="s">
        <v>218</v>
      </c>
      <c r="I256" s="13">
        <v>150</v>
      </c>
      <c r="J256" s="13">
        <v>115</v>
      </c>
      <c r="K256" s="8">
        <v>270</v>
      </c>
      <c r="L256" s="8">
        <v>207</v>
      </c>
      <c r="M256" s="12">
        <v>1.8</v>
      </c>
    </row>
    <row r="257" spans="1:13" s="1" customFormat="1" ht="141.75" customHeight="1" x14ac:dyDescent="0.25">
      <c r="A257" s="11"/>
      <c r="B257" s="11"/>
      <c r="C257" s="11"/>
      <c r="D257" s="11"/>
      <c r="E257" s="11"/>
      <c r="F257" s="10" t="s">
        <v>217</v>
      </c>
      <c r="G257" s="10"/>
      <c r="H257" s="10"/>
      <c r="I257" s="9"/>
      <c r="J257" s="9"/>
      <c r="K257" s="8">
        <v>196</v>
      </c>
      <c r="L257" s="8">
        <v>133</v>
      </c>
      <c r="M257" s="8"/>
    </row>
    <row r="258" spans="1:13" s="1" customFormat="1" ht="157.5" customHeight="1" x14ac:dyDescent="0.25">
      <c r="A258" s="11"/>
      <c r="B258" s="11"/>
      <c r="C258" s="11"/>
      <c r="D258" s="11"/>
      <c r="E258" s="11"/>
      <c r="F258" s="10" t="s">
        <v>216</v>
      </c>
      <c r="G258" s="10"/>
      <c r="H258" s="10"/>
      <c r="I258" s="9"/>
      <c r="J258" s="9"/>
      <c r="K258" s="8">
        <v>156</v>
      </c>
      <c r="L258" s="8">
        <v>102</v>
      </c>
      <c r="M258" s="8"/>
    </row>
    <row r="259" spans="1:13" s="1" customFormat="1" ht="94.5" customHeight="1" x14ac:dyDescent="0.25">
      <c r="A259" s="11"/>
      <c r="B259" s="11"/>
      <c r="C259" s="11"/>
      <c r="D259" s="11"/>
      <c r="E259" s="11"/>
      <c r="F259" s="10" t="s">
        <v>215</v>
      </c>
      <c r="G259" s="10"/>
      <c r="H259" s="10"/>
      <c r="I259" s="9"/>
      <c r="J259" s="9"/>
      <c r="K259" s="8">
        <v>121.00000000000001</v>
      </c>
      <c r="L259" s="8">
        <v>77</v>
      </c>
      <c r="M259" s="8"/>
    </row>
    <row r="260" spans="1:13" s="1" customFormat="1" ht="141.75" customHeight="1" x14ac:dyDescent="0.25">
      <c r="A260" s="11"/>
      <c r="B260" s="11"/>
      <c r="C260" s="11"/>
      <c r="D260" s="11"/>
      <c r="E260" s="11"/>
      <c r="F260" s="10" t="s">
        <v>214</v>
      </c>
      <c r="G260" s="10"/>
      <c r="H260" s="10"/>
      <c r="I260" s="9"/>
      <c r="J260" s="9"/>
      <c r="K260" s="8">
        <v>196</v>
      </c>
      <c r="L260" s="8">
        <v>133</v>
      </c>
      <c r="M260" s="8"/>
    </row>
    <row r="261" spans="1:13" s="1" customFormat="1" ht="157.5" customHeight="1" x14ac:dyDescent="0.25">
      <c r="A261" s="11"/>
      <c r="B261" s="11"/>
      <c r="C261" s="11"/>
      <c r="D261" s="11"/>
      <c r="E261" s="11"/>
      <c r="F261" s="10" t="s">
        <v>213</v>
      </c>
      <c r="G261" s="10"/>
      <c r="H261" s="10"/>
      <c r="I261" s="9"/>
      <c r="J261" s="9"/>
      <c r="K261" s="8">
        <v>156</v>
      </c>
      <c r="L261" s="8">
        <v>102</v>
      </c>
      <c r="M261" s="8"/>
    </row>
    <row r="262" spans="1:13" s="1" customFormat="1" ht="94.5" customHeight="1" x14ac:dyDescent="0.25">
      <c r="A262" s="11"/>
      <c r="B262" s="11"/>
      <c r="C262" s="11"/>
      <c r="D262" s="11"/>
      <c r="E262" s="11"/>
      <c r="F262" s="10" t="s">
        <v>212</v>
      </c>
      <c r="G262" s="10"/>
      <c r="H262" s="10"/>
      <c r="I262" s="9"/>
      <c r="J262" s="9"/>
      <c r="K262" s="8">
        <v>121.00000000000001</v>
      </c>
      <c r="L262" s="8">
        <v>77</v>
      </c>
      <c r="M262" s="8"/>
    </row>
    <row r="263" spans="1:13" s="1" customFormat="1" ht="47.25" x14ac:dyDescent="0.25">
      <c r="A263" s="11"/>
      <c r="B263" s="11"/>
      <c r="C263" s="11"/>
      <c r="D263" s="11"/>
      <c r="E263" s="11"/>
      <c r="F263" s="9" t="s">
        <v>211</v>
      </c>
      <c r="G263" s="9" t="s">
        <v>210</v>
      </c>
      <c r="H263" s="9" t="s">
        <v>209</v>
      </c>
      <c r="I263" s="13">
        <v>140</v>
      </c>
      <c r="J263" s="13">
        <v>110</v>
      </c>
      <c r="K263" s="8">
        <v>252</v>
      </c>
      <c r="L263" s="8">
        <v>198</v>
      </c>
      <c r="M263" s="12">
        <v>1.8</v>
      </c>
    </row>
    <row r="264" spans="1:13" s="1" customFormat="1" ht="126" customHeight="1" x14ac:dyDescent="0.25">
      <c r="A264" s="11"/>
      <c r="B264" s="11"/>
      <c r="C264" s="11"/>
      <c r="D264" s="11"/>
      <c r="E264" s="11"/>
      <c r="F264" s="10" t="s">
        <v>208</v>
      </c>
      <c r="G264" s="10"/>
      <c r="H264" s="10"/>
      <c r="I264" s="9"/>
      <c r="J264" s="9"/>
      <c r="K264" s="8">
        <v>182</v>
      </c>
      <c r="L264" s="8">
        <v>125.99999999999999</v>
      </c>
      <c r="M264" s="8"/>
    </row>
    <row r="265" spans="1:13" s="1" customFormat="1" ht="141.75" customHeight="1" x14ac:dyDescent="0.25">
      <c r="A265" s="11"/>
      <c r="B265" s="11"/>
      <c r="C265" s="11"/>
      <c r="D265" s="11"/>
      <c r="E265" s="11"/>
      <c r="F265" s="10" t="s">
        <v>207</v>
      </c>
      <c r="G265" s="10"/>
      <c r="H265" s="10"/>
      <c r="I265" s="9"/>
      <c r="J265" s="9"/>
      <c r="K265" s="8">
        <v>144</v>
      </c>
      <c r="L265" s="8">
        <v>96</v>
      </c>
      <c r="M265" s="8"/>
    </row>
    <row r="266" spans="1:13" s="1" customFormat="1" ht="94.5" customHeight="1" x14ac:dyDescent="0.25">
      <c r="A266" s="11"/>
      <c r="B266" s="11"/>
      <c r="C266" s="11"/>
      <c r="D266" s="11"/>
      <c r="E266" s="11"/>
      <c r="F266" s="10" t="s">
        <v>206</v>
      </c>
      <c r="G266" s="10"/>
      <c r="H266" s="10"/>
      <c r="I266" s="9"/>
      <c r="J266" s="9"/>
      <c r="K266" s="8">
        <v>110.00000000000001</v>
      </c>
      <c r="L266" s="8">
        <v>66</v>
      </c>
      <c r="M266" s="8"/>
    </row>
    <row r="267" spans="1:13" s="1" customFormat="1" ht="126" customHeight="1" x14ac:dyDescent="0.25">
      <c r="A267" s="11"/>
      <c r="B267" s="11"/>
      <c r="C267" s="11"/>
      <c r="D267" s="11"/>
      <c r="E267" s="11"/>
      <c r="F267" s="10" t="s">
        <v>205</v>
      </c>
      <c r="G267" s="10"/>
      <c r="H267" s="10"/>
      <c r="I267" s="9"/>
      <c r="J267" s="9"/>
      <c r="K267" s="8">
        <v>182</v>
      </c>
      <c r="L267" s="8">
        <v>125.99999999999999</v>
      </c>
      <c r="M267" s="8"/>
    </row>
    <row r="268" spans="1:13" s="1" customFormat="1" ht="141.75" customHeight="1" x14ac:dyDescent="0.25">
      <c r="A268" s="11"/>
      <c r="B268" s="11"/>
      <c r="C268" s="11"/>
      <c r="D268" s="11"/>
      <c r="E268" s="11"/>
      <c r="F268" s="10" t="s">
        <v>204</v>
      </c>
      <c r="G268" s="10"/>
      <c r="H268" s="10"/>
      <c r="I268" s="9"/>
      <c r="J268" s="9"/>
      <c r="K268" s="8">
        <v>144</v>
      </c>
      <c r="L268" s="8">
        <v>96</v>
      </c>
      <c r="M268" s="8"/>
    </row>
    <row r="269" spans="1:13" s="1" customFormat="1" ht="94.5" customHeight="1" x14ac:dyDescent="0.25">
      <c r="A269" s="11"/>
      <c r="B269" s="11"/>
      <c r="C269" s="11"/>
      <c r="D269" s="11"/>
      <c r="E269" s="11"/>
      <c r="F269" s="10" t="s">
        <v>203</v>
      </c>
      <c r="G269" s="10"/>
      <c r="H269" s="10"/>
      <c r="I269" s="9"/>
      <c r="J269" s="9"/>
      <c r="K269" s="8">
        <v>110.00000000000001</v>
      </c>
      <c r="L269" s="8">
        <v>66</v>
      </c>
      <c r="M269" s="8"/>
    </row>
    <row r="270" spans="1:13" s="1" customFormat="1" x14ac:dyDescent="0.25">
      <c r="A270" s="11"/>
      <c r="B270" s="11"/>
      <c r="C270" s="11"/>
      <c r="D270" s="11"/>
      <c r="E270" s="11"/>
      <c r="F270" s="9" t="s">
        <v>172</v>
      </c>
      <c r="G270" s="9" t="s">
        <v>202</v>
      </c>
      <c r="H270" s="9" t="s">
        <v>201</v>
      </c>
      <c r="I270" s="13">
        <v>240</v>
      </c>
      <c r="J270" s="13">
        <v>230</v>
      </c>
      <c r="K270" s="8">
        <v>528</v>
      </c>
      <c r="L270" s="8">
        <v>506.00000000000006</v>
      </c>
      <c r="M270" s="12">
        <v>2.2000000000000002</v>
      </c>
    </row>
    <row r="271" spans="1:13" s="1" customFormat="1" ht="110.25" customHeight="1" x14ac:dyDescent="0.25">
      <c r="A271" s="11"/>
      <c r="B271" s="11"/>
      <c r="C271" s="11"/>
      <c r="D271" s="11"/>
      <c r="E271" s="11"/>
      <c r="F271" s="10" t="s">
        <v>200</v>
      </c>
      <c r="G271" s="10"/>
      <c r="H271" s="10"/>
      <c r="I271" s="9"/>
      <c r="J271" s="9"/>
      <c r="K271" s="8">
        <v>352</v>
      </c>
      <c r="L271" s="8">
        <v>336</v>
      </c>
      <c r="M271" s="8"/>
    </row>
    <row r="272" spans="1:13" s="1" customFormat="1" ht="126" customHeight="1" x14ac:dyDescent="0.25">
      <c r="A272" s="11"/>
      <c r="B272" s="11"/>
      <c r="C272" s="11"/>
      <c r="D272" s="11"/>
      <c r="E272" s="11"/>
      <c r="F272" s="10" t="s">
        <v>199</v>
      </c>
      <c r="G272" s="10"/>
      <c r="H272" s="10"/>
      <c r="I272" s="9"/>
      <c r="J272" s="9"/>
      <c r="K272" s="8">
        <v>260</v>
      </c>
      <c r="L272" s="8">
        <v>247</v>
      </c>
      <c r="M272" s="8"/>
    </row>
    <row r="273" spans="1:13" s="1" customFormat="1" ht="63" customHeight="1" x14ac:dyDescent="0.25">
      <c r="A273" s="11"/>
      <c r="B273" s="11"/>
      <c r="C273" s="11"/>
      <c r="D273" s="11"/>
      <c r="E273" s="11"/>
      <c r="F273" s="10" t="s">
        <v>198</v>
      </c>
      <c r="G273" s="10"/>
      <c r="H273" s="10"/>
      <c r="I273" s="9"/>
      <c r="J273" s="9"/>
      <c r="K273" s="8">
        <v>216</v>
      </c>
      <c r="L273" s="8">
        <v>204</v>
      </c>
      <c r="M273" s="8"/>
    </row>
    <row r="274" spans="1:13" s="1" customFormat="1" ht="110.25" customHeight="1" x14ac:dyDescent="0.25">
      <c r="A274" s="11"/>
      <c r="B274" s="11"/>
      <c r="C274" s="11"/>
      <c r="D274" s="11"/>
      <c r="E274" s="11"/>
      <c r="F274" s="10" t="s">
        <v>197</v>
      </c>
      <c r="G274" s="10"/>
      <c r="H274" s="10"/>
      <c r="I274" s="9"/>
      <c r="J274" s="9"/>
      <c r="K274" s="8">
        <v>352</v>
      </c>
      <c r="L274" s="8">
        <v>336</v>
      </c>
      <c r="M274" s="8"/>
    </row>
    <row r="275" spans="1:13" s="1" customFormat="1" ht="126" customHeight="1" x14ac:dyDescent="0.25">
      <c r="A275" s="11"/>
      <c r="B275" s="11"/>
      <c r="C275" s="11"/>
      <c r="D275" s="11"/>
      <c r="E275" s="11"/>
      <c r="F275" s="10" t="s">
        <v>196</v>
      </c>
      <c r="G275" s="10"/>
      <c r="H275" s="10"/>
      <c r="I275" s="9"/>
      <c r="J275" s="9"/>
      <c r="K275" s="8">
        <v>260</v>
      </c>
      <c r="L275" s="8">
        <v>247</v>
      </c>
      <c r="M275" s="8"/>
    </row>
    <row r="276" spans="1:13" s="1" customFormat="1" ht="63" customHeight="1" x14ac:dyDescent="0.25">
      <c r="A276" s="11"/>
      <c r="B276" s="11"/>
      <c r="C276" s="11"/>
      <c r="D276" s="11"/>
      <c r="E276" s="11"/>
      <c r="F276" s="10" t="s">
        <v>195</v>
      </c>
      <c r="G276" s="10"/>
      <c r="H276" s="10"/>
      <c r="I276" s="9"/>
      <c r="J276" s="9"/>
      <c r="K276" s="8">
        <v>216</v>
      </c>
      <c r="L276" s="8">
        <v>204</v>
      </c>
      <c r="M276" s="8"/>
    </row>
    <row r="277" spans="1:13" s="1" customFormat="1" x14ac:dyDescent="0.25">
      <c r="A277" s="11"/>
      <c r="B277" s="11"/>
      <c r="C277" s="11"/>
      <c r="D277" s="11"/>
      <c r="E277" s="11"/>
      <c r="F277" s="9" t="s">
        <v>172</v>
      </c>
      <c r="G277" s="9" t="s">
        <v>194</v>
      </c>
      <c r="H277" s="9" t="s">
        <v>187</v>
      </c>
      <c r="I277" s="13">
        <v>240</v>
      </c>
      <c r="J277" s="13">
        <v>230</v>
      </c>
      <c r="K277" s="8">
        <v>528</v>
      </c>
      <c r="L277" s="8">
        <v>506.00000000000006</v>
      </c>
      <c r="M277" s="12">
        <v>2.2000000000000002</v>
      </c>
    </row>
    <row r="278" spans="1:13" s="1" customFormat="1" ht="110.25" customHeight="1" x14ac:dyDescent="0.25">
      <c r="A278" s="11"/>
      <c r="B278" s="11"/>
      <c r="C278" s="11"/>
      <c r="D278" s="11"/>
      <c r="E278" s="11"/>
      <c r="F278" s="10" t="s">
        <v>193</v>
      </c>
      <c r="G278" s="10"/>
      <c r="H278" s="10"/>
      <c r="I278" s="9"/>
      <c r="J278" s="9"/>
      <c r="K278" s="8">
        <v>352</v>
      </c>
      <c r="L278" s="8">
        <v>336</v>
      </c>
      <c r="M278" s="8"/>
    </row>
    <row r="279" spans="1:13" s="1" customFormat="1" ht="126" customHeight="1" x14ac:dyDescent="0.25">
      <c r="A279" s="11"/>
      <c r="B279" s="11"/>
      <c r="C279" s="11"/>
      <c r="D279" s="11"/>
      <c r="E279" s="11"/>
      <c r="F279" s="10" t="s">
        <v>192</v>
      </c>
      <c r="G279" s="10"/>
      <c r="H279" s="10"/>
      <c r="I279" s="9"/>
      <c r="J279" s="9"/>
      <c r="K279" s="8">
        <v>260</v>
      </c>
      <c r="L279" s="8">
        <v>247</v>
      </c>
      <c r="M279" s="8"/>
    </row>
    <row r="280" spans="1:13" s="1" customFormat="1" ht="63" customHeight="1" x14ac:dyDescent="0.25">
      <c r="A280" s="11"/>
      <c r="B280" s="11"/>
      <c r="C280" s="11"/>
      <c r="D280" s="11"/>
      <c r="E280" s="11"/>
      <c r="F280" s="10" t="s">
        <v>191</v>
      </c>
      <c r="G280" s="10"/>
      <c r="H280" s="10"/>
      <c r="I280" s="9"/>
      <c r="J280" s="9"/>
      <c r="K280" s="8">
        <v>216</v>
      </c>
      <c r="L280" s="8">
        <v>204</v>
      </c>
      <c r="M280" s="8"/>
    </row>
    <row r="281" spans="1:13" s="1" customFormat="1" ht="110.25" customHeight="1" x14ac:dyDescent="0.25">
      <c r="A281" s="11"/>
      <c r="B281" s="11"/>
      <c r="C281" s="11"/>
      <c r="D281" s="11"/>
      <c r="E281" s="11"/>
      <c r="F281" s="10" t="s">
        <v>190</v>
      </c>
      <c r="G281" s="10"/>
      <c r="H281" s="10"/>
      <c r="I281" s="9"/>
      <c r="J281" s="9"/>
      <c r="K281" s="8">
        <v>352</v>
      </c>
      <c r="L281" s="8">
        <v>336</v>
      </c>
      <c r="M281" s="8"/>
    </row>
    <row r="282" spans="1:13" s="1" customFormat="1" ht="126" customHeight="1" x14ac:dyDescent="0.25">
      <c r="A282" s="11"/>
      <c r="B282" s="11"/>
      <c r="C282" s="11"/>
      <c r="D282" s="11"/>
      <c r="E282" s="11"/>
      <c r="F282" s="10" t="s">
        <v>189</v>
      </c>
      <c r="G282" s="10"/>
      <c r="H282" s="10"/>
      <c r="I282" s="9"/>
      <c r="J282" s="9"/>
      <c r="K282" s="8">
        <v>260</v>
      </c>
      <c r="L282" s="8">
        <v>247</v>
      </c>
      <c r="M282" s="8"/>
    </row>
    <row r="283" spans="1:13" s="1" customFormat="1" ht="63" customHeight="1" x14ac:dyDescent="0.25">
      <c r="A283" s="11"/>
      <c r="B283" s="11"/>
      <c r="C283" s="11"/>
      <c r="D283" s="11"/>
      <c r="E283" s="11"/>
      <c r="F283" s="10" t="s">
        <v>188</v>
      </c>
      <c r="G283" s="10"/>
      <c r="H283" s="10"/>
      <c r="I283" s="9"/>
      <c r="J283" s="9"/>
      <c r="K283" s="8">
        <v>216</v>
      </c>
      <c r="L283" s="8">
        <v>204</v>
      </c>
      <c r="M283" s="8"/>
    </row>
    <row r="284" spans="1:13" s="1" customFormat="1" x14ac:dyDescent="0.25">
      <c r="A284" s="11"/>
      <c r="B284" s="11"/>
      <c r="C284" s="11"/>
      <c r="D284" s="11"/>
      <c r="E284" s="11"/>
      <c r="F284" s="9" t="s">
        <v>172</v>
      </c>
      <c r="G284" s="9" t="s">
        <v>187</v>
      </c>
      <c r="H284" s="9" t="s">
        <v>58</v>
      </c>
      <c r="I284" s="13">
        <v>160</v>
      </c>
      <c r="J284" s="13">
        <v>120</v>
      </c>
      <c r="K284" s="8">
        <v>288</v>
      </c>
      <c r="L284" s="8">
        <v>216</v>
      </c>
      <c r="M284" s="12">
        <v>1.8</v>
      </c>
    </row>
    <row r="285" spans="1:13" s="1" customFormat="1" ht="110.25" customHeight="1" x14ac:dyDescent="0.25">
      <c r="A285" s="11"/>
      <c r="B285" s="11"/>
      <c r="C285" s="11"/>
      <c r="D285" s="11"/>
      <c r="E285" s="11"/>
      <c r="F285" s="10" t="s">
        <v>186</v>
      </c>
      <c r="G285" s="10"/>
      <c r="H285" s="10"/>
      <c r="I285" s="9"/>
      <c r="J285" s="9"/>
      <c r="K285" s="8">
        <v>210</v>
      </c>
      <c r="L285" s="8">
        <v>140</v>
      </c>
      <c r="M285" s="8"/>
    </row>
    <row r="286" spans="1:13" s="1" customFormat="1" ht="126" customHeight="1" x14ac:dyDescent="0.25">
      <c r="A286" s="11"/>
      <c r="B286" s="11"/>
      <c r="C286" s="11"/>
      <c r="D286" s="11"/>
      <c r="E286" s="11"/>
      <c r="F286" s="10" t="s">
        <v>185</v>
      </c>
      <c r="G286" s="10"/>
      <c r="H286" s="10"/>
      <c r="I286" s="9"/>
      <c r="J286" s="9"/>
      <c r="K286" s="8">
        <v>168</v>
      </c>
      <c r="L286" s="8">
        <v>108</v>
      </c>
      <c r="M286" s="8"/>
    </row>
    <row r="287" spans="1:13" s="1" customFormat="1" ht="63" customHeight="1" x14ac:dyDescent="0.25">
      <c r="A287" s="11"/>
      <c r="B287" s="11"/>
      <c r="C287" s="11"/>
      <c r="D287" s="11"/>
      <c r="E287" s="11"/>
      <c r="F287" s="10" t="s">
        <v>184</v>
      </c>
      <c r="G287" s="10"/>
      <c r="H287" s="10"/>
      <c r="I287" s="9"/>
      <c r="J287" s="9"/>
      <c r="K287" s="8">
        <v>132</v>
      </c>
      <c r="L287" s="8">
        <v>88</v>
      </c>
      <c r="M287" s="8"/>
    </row>
    <row r="288" spans="1:13" s="1" customFormat="1" ht="110.25" customHeight="1" x14ac:dyDescent="0.25">
      <c r="A288" s="11"/>
      <c r="B288" s="11"/>
      <c r="C288" s="11"/>
      <c r="D288" s="11"/>
      <c r="E288" s="11"/>
      <c r="F288" s="10" t="s">
        <v>183</v>
      </c>
      <c r="G288" s="10"/>
      <c r="H288" s="10"/>
      <c r="I288" s="9"/>
      <c r="J288" s="9"/>
      <c r="K288" s="8">
        <v>210</v>
      </c>
      <c r="L288" s="8">
        <v>140</v>
      </c>
      <c r="M288" s="8"/>
    </row>
    <row r="289" spans="1:13" s="1" customFormat="1" ht="126" customHeight="1" x14ac:dyDescent="0.25">
      <c r="A289" s="11"/>
      <c r="B289" s="11"/>
      <c r="C289" s="11"/>
      <c r="D289" s="11"/>
      <c r="E289" s="11"/>
      <c r="F289" s="10" t="s">
        <v>182</v>
      </c>
      <c r="G289" s="10"/>
      <c r="H289" s="10"/>
      <c r="I289" s="9"/>
      <c r="J289" s="9"/>
      <c r="K289" s="8">
        <v>168</v>
      </c>
      <c r="L289" s="8">
        <v>108</v>
      </c>
      <c r="M289" s="8"/>
    </row>
    <row r="290" spans="1:13" s="1" customFormat="1" ht="63" customHeight="1" x14ac:dyDescent="0.25">
      <c r="A290" s="11"/>
      <c r="B290" s="11"/>
      <c r="C290" s="11"/>
      <c r="D290" s="11"/>
      <c r="E290" s="11"/>
      <c r="F290" s="10" t="s">
        <v>181</v>
      </c>
      <c r="G290" s="10"/>
      <c r="H290" s="10"/>
      <c r="I290" s="9"/>
      <c r="J290" s="9"/>
      <c r="K290" s="8">
        <v>132</v>
      </c>
      <c r="L290" s="8">
        <v>88</v>
      </c>
      <c r="M290" s="8"/>
    </row>
    <row r="291" spans="1:13" s="1" customFormat="1" x14ac:dyDescent="0.25">
      <c r="A291" s="11"/>
      <c r="B291" s="11"/>
      <c r="C291" s="11"/>
      <c r="D291" s="11"/>
      <c r="E291" s="11"/>
      <c r="F291" s="9" t="s">
        <v>172</v>
      </c>
      <c r="G291" s="9" t="s">
        <v>180</v>
      </c>
      <c r="H291" s="9" t="s">
        <v>179</v>
      </c>
      <c r="I291" s="13">
        <v>160</v>
      </c>
      <c r="J291" s="13">
        <v>120</v>
      </c>
      <c r="K291" s="8">
        <v>288</v>
      </c>
      <c r="L291" s="8">
        <v>216</v>
      </c>
      <c r="M291" s="12">
        <v>1.8</v>
      </c>
    </row>
    <row r="292" spans="1:13" s="1" customFormat="1" ht="110.25" customHeight="1" x14ac:dyDescent="0.25">
      <c r="A292" s="11"/>
      <c r="B292" s="11"/>
      <c r="C292" s="11"/>
      <c r="D292" s="11"/>
      <c r="E292" s="11"/>
      <c r="F292" s="10" t="s">
        <v>178</v>
      </c>
      <c r="G292" s="10"/>
      <c r="H292" s="10"/>
      <c r="I292" s="9"/>
      <c r="J292" s="9"/>
      <c r="K292" s="8">
        <v>210</v>
      </c>
      <c r="L292" s="8">
        <v>140</v>
      </c>
      <c r="M292" s="8"/>
    </row>
    <row r="293" spans="1:13" s="1" customFormat="1" ht="126" customHeight="1" x14ac:dyDescent="0.25">
      <c r="A293" s="11"/>
      <c r="B293" s="11"/>
      <c r="C293" s="11"/>
      <c r="D293" s="11"/>
      <c r="E293" s="11"/>
      <c r="F293" s="10" t="s">
        <v>177</v>
      </c>
      <c r="G293" s="10"/>
      <c r="H293" s="10"/>
      <c r="I293" s="9"/>
      <c r="J293" s="9"/>
      <c r="K293" s="8">
        <v>168</v>
      </c>
      <c r="L293" s="8">
        <v>108</v>
      </c>
      <c r="M293" s="8"/>
    </row>
    <row r="294" spans="1:13" s="1" customFormat="1" ht="63" customHeight="1" x14ac:dyDescent="0.25">
      <c r="A294" s="11"/>
      <c r="B294" s="11"/>
      <c r="C294" s="11"/>
      <c r="D294" s="11"/>
      <c r="E294" s="11"/>
      <c r="F294" s="10" t="s">
        <v>176</v>
      </c>
      <c r="G294" s="10"/>
      <c r="H294" s="10"/>
      <c r="I294" s="9"/>
      <c r="J294" s="9"/>
      <c r="K294" s="8">
        <v>132</v>
      </c>
      <c r="L294" s="8">
        <v>88</v>
      </c>
      <c r="M294" s="8"/>
    </row>
    <row r="295" spans="1:13" s="1" customFormat="1" ht="110.25" customHeight="1" x14ac:dyDescent="0.25">
      <c r="A295" s="11"/>
      <c r="B295" s="11"/>
      <c r="C295" s="11"/>
      <c r="D295" s="11"/>
      <c r="E295" s="11"/>
      <c r="F295" s="10" t="s">
        <v>175</v>
      </c>
      <c r="G295" s="10"/>
      <c r="H295" s="10"/>
      <c r="I295" s="9"/>
      <c r="J295" s="9"/>
      <c r="K295" s="8">
        <v>210</v>
      </c>
      <c r="L295" s="8">
        <v>140</v>
      </c>
      <c r="M295" s="8"/>
    </row>
    <row r="296" spans="1:13" s="1" customFormat="1" ht="126" customHeight="1" x14ac:dyDescent="0.25">
      <c r="A296" s="11"/>
      <c r="B296" s="11"/>
      <c r="C296" s="11"/>
      <c r="D296" s="11"/>
      <c r="E296" s="11"/>
      <c r="F296" s="10" t="s">
        <v>174</v>
      </c>
      <c r="G296" s="10"/>
      <c r="H296" s="10"/>
      <c r="I296" s="9"/>
      <c r="J296" s="9"/>
      <c r="K296" s="8">
        <v>168</v>
      </c>
      <c r="L296" s="8">
        <v>108</v>
      </c>
      <c r="M296" s="8"/>
    </row>
    <row r="297" spans="1:13" s="1" customFormat="1" ht="63" customHeight="1" x14ac:dyDescent="0.25">
      <c r="A297" s="11"/>
      <c r="B297" s="11"/>
      <c r="C297" s="11"/>
      <c r="D297" s="11"/>
      <c r="E297" s="11"/>
      <c r="F297" s="10" t="s">
        <v>173</v>
      </c>
      <c r="G297" s="10"/>
      <c r="H297" s="10"/>
      <c r="I297" s="9"/>
      <c r="J297" s="9"/>
      <c r="K297" s="8">
        <v>132</v>
      </c>
      <c r="L297" s="8">
        <v>88</v>
      </c>
      <c r="M297" s="8"/>
    </row>
    <row r="298" spans="1:13" s="1" customFormat="1" x14ac:dyDescent="0.25">
      <c r="A298" s="11"/>
      <c r="B298" s="11"/>
      <c r="C298" s="11"/>
      <c r="D298" s="11"/>
      <c r="E298" s="11"/>
      <c r="F298" s="9" t="s">
        <v>172</v>
      </c>
      <c r="G298" s="9" t="s">
        <v>171</v>
      </c>
      <c r="H298" s="9" t="s">
        <v>170</v>
      </c>
      <c r="I298" s="13">
        <v>140</v>
      </c>
      <c r="J298" s="13">
        <v>110</v>
      </c>
      <c r="K298" s="8">
        <v>252</v>
      </c>
      <c r="L298" s="8">
        <v>198</v>
      </c>
      <c r="M298" s="12">
        <v>1.8</v>
      </c>
    </row>
    <row r="299" spans="1:13" s="1" customFormat="1" ht="110.25" customHeight="1" x14ac:dyDescent="0.25">
      <c r="A299" s="11"/>
      <c r="B299" s="11"/>
      <c r="C299" s="11"/>
      <c r="D299" s="11"/>
      <c r="E299" s="11"/>
      <c r="F299" s="10" t="s">
        <v>169</v>
      </c>
      <c r="G299" s="10"/>
      <c r="H299" s="10"/>
      <c r="I299" s="9"/>
      <c r="J299" s="9"/>
      <c r="K299" s="8">
        <v>182</v>
      </c>
      <c r="L299" s="8">
        <v>125.99999999999999</v>
      </c>
      <c r="M299" s="8"/>
    </row>
    <row r="300" spans="1:13" s="1" customFormat="1" ht="126" customHeight="1" x14ac:dyDescent="0.25">
      <c r="A300" s="11"/>
      <c r="B300" s="11"/>
      <c r="C300" s="11"/>
      <c r="D300" s="11"/>
      <c r="E300" s="11"/>
      <c r="F300" s="10" t="s">
        <v>168</v>
      </c>
      <c r="G300" s="10"/>
      <c r="H300" s="10"/>
      <c r="I300" s="9"/>
      <c r="J300" s="9"/>
      <c r="K300" s="8">
        <v>144</v>
      </c>
      <c r="L300" s="8">
        <v>96</v>
      </c>
      <c r="M300" s="8"/>
    </row>
    <row r="301" spans="1:13" s="1" customFormat="1" ht="63" customHeight="1" x14ac:dyDescent="0.25">
      <c r="A301" s="11"/>
      <c r="B301" s="11"/>
      <c r="C301" s="11"/>
      <c r="D301" s="11"/>
      <c r="E301" s="11"/>
      <c r="F301" s="10" t="s">
        <v>167</v>
      </c>
      <c r="G301" s="10"/>
      <c r="H301" s="10"/>
      <c r="I301" s="9"/>
      <c r="J301" s="9"/>
      <c r="K301" s="8">
        <v>110.00000000000001</v>
      </c>
      <c r="L301" s="8">
        <v>66</v>
      </c>
      <c r="M301" s="8"/>
    </row>
    <row r="302" spans="1:13" s="1" customFormat="1" ht="110.25" customHeight="1" x14ac:dyDescent="0.25">
      <c r="A302" s="11"/>
      <c r="B302" s="11"/>
      <c r="C302" s="11"/>
      <c r="D302" s="11"/>
      <c r="E302" s="11"/>
      <c r="F302" s="10" t="s">
        <v>166</v>
      </c>
      <c r="G302" s="10"/>
      <c r="H302" s="10"/>
      <c r="I302" s="9"/>
      <c r="J302" s="9"/>
      <c r="K302" s="8">
        <v>182</v>
      </c>
      <c r="L302" s="8">
        <v>125.99999999999999</v>
      </c>
      <c r="M302" s="8"/>
    </row>
    <row r="303" spans="1:13" s="1" customFormat="1" ht="126" customHeight="1" x14ac:dyDescent="0.25">
      <c r="A303" s="11"/>
      <c r="B303" s="11"/>
      <c r="C303" s="11"/>
      <c r="D303" s="11"/>
      <c r="E303" s="11"/>
      <c r="F303" s="10" t="s">
        <v>165</v>
      </c>
      <c r="G303" s="10"/>
      <c r="H303" s="10"/>
      <c r="I303" s="9"/>
      <c r="J303" s="9"/>
      <c r="K303" s="8">
        <v>144</v>
      </c>
      <c r="L303" s="8">
        <v>96</v>
      </c>
      <c r="M303" s="8"/>
    </row>
    <row r="304" spans="1:13" s="1" customFormat="1" ht="63" customHeight="1" x14ac:dyDescent="0.25">
      <c r="A304" s="11"/>
      <c r="B304" s="11"/>
      <c r="C304" s="11"/>
      <c r="D304" s="11"/>
      <c r="E304" s="11"/>
      <c r="F304" s="10" t="s">
        <v>164</v>
      </c>
      <c r="G304" s="10"/>
      <c r="H304" s="10"/>
      <c r="I304" s="9"/>
      <c r="J304" s="9"/>
      <c r="K304" s="8">
        <v>110.00000000000001</v>
      </c>
      <c r="L304" s="8">
        <v>66</v>
      </c>
      <c r="M304" s="8"/>
    </row>
    <row r="305" spans="1:13" s="1" customFormat="1" ht="63" x14ac:dyDescent="0.25">
      <c r="A305" s="11"/>
      <c r="B305" s="11"/>
      <c r="C305" s="11"/>
      <c r="D305" s="11"/>
      <c r="E305" s="11"/>
      <c r="F305" s="9" t="s">
        <v>163</v>
      </c>
      <c r="G305" s="9" t="s">
        <v>162</v>
      </c>
      <c r="H305" s="9" t="s">
        <v>161</v>
      </c>
      <c r="I305" s="13">
        <v>140</v>
      </c>
      <c r="J305" s="13">
        <v>110</v>
      </c>
      <c r="K305" s="8">
        <v>252</v>
      </c>
      <c r="L305" s="8">
        <v>198</v>
      </c>
      <c r="M305" s="12">
        <v>1.8</v>
      </c>
    </row>
    <row r="306" spans="1:13" s="1" customFormat="1" ht="173.25" customHeight="1" x14ac:dyDescent="0.25">
      <c r="A306" s="11"/>
      <c r="B306" s="11"/>
      <c r="C306" s="11"/>
      <c r="D306" s="11"/>
      <c r="E306" s="11"/>
      <c r="F306" s="10" t="s">
        <v>160</v>
      </c>
      <c r="G306" s="10"/>
      <c r="H306" s="10"/>
      <c r="I306" s="9"/>
      <c r="J306" s="9"/>
      <c r="K306" s="8">
        <v>182</v>
      </c>
      <c r="L306" s="8">
        <v>125.99999999999999</v>
      </c>
      <c r="M306" s="8"/>
    </row>
    <row r="307" spans="1:13" s="1" customFormat="1" ht="189" customHeight="1" x14ac:dyDescent="0.25">
      <c r="A307" s="11"/>
      <c r="B307" s="11"/>
      <c r="C307" s="11"/>
      <c r="D307" s="11"/>
      <c r="E307" s="11"/>
      <c r="F307" s="10" t="s">
        <v>159</v>
      </c>
      <c r="G307" s="10"/>
      <c r="H307" s="10"/>
      <c r="I307" s="9"/>
      <c r="J307" s="9"/>
      <c r="K307" s="8">
        <v>144</v>
      </c>
      <c r="L307" s="8">
        <v>96</v>
      </c>
      <c r="M307" s="8"/>
    </row>
    <row r="308" spans="1:13" s="1" customFormat="1" ht="126" customHeight="1" x14ac:dyDescent="0.25">
      <c r="A308" s="11"/>
      <c r="B308" s="11"/>
      <c r="C308" s="11"/>
      <c r="D308" s="11"/>
      <c r="E308" s="11"/>
      <c r="F308" s="10" t="s">
        <v>158</v>
      </c>
      <c r="G308" s="10"/>
      <c r="H308" s="10"/>
      <c r="I308" s="9"/>
      <c r="J308" s="9"/>
      <c r="K308" s="8">
        <v>110.00000000000001</v>
      </c>
      <c r="L308" s="8">
        <v>66</v>
      </c>
      <c r="M308" s="8"/>
    </row>
    <row r="309" spans="1:13" s="1" customFormat="1" ht="173.25" customHeight="1" x14ac:dyDescent="0.25">
      <c r="A309" s="11"/>
      <c r="B309" s="11"/>
      <c r="C309" s="11"/>
      <c r="D309" s="11"/>
      <c r="E309" s="11"/>
      <c r="F309" s="10" t="s">
        <v>157</v>
      </c>
      <c r="G309" s="10"/>
      <c r="H309" s="10"/>
      <c r="I309" s="9"/>
      <c r="J309" s="9"/>
      <c r="K309" s="8">
        <v>182</v>
      </c>
      <c r="L309" s="8">
        <v>125.99999999999999</v>
      </c>
      <c r="M309" s="8"/>
    </row>
    <row r="310" spans="1:13" s="1" customFormat="1" ht="189" customHeight="1" x14ac:dyDescent="0.25">
      <c r="A310" s="11"/>
      <c r="B310" s="11"/>
      <c r="C310" s="11"/>
      <c r="D310" s="11"/>
      <c r="E310" s="11"/>
      <c r="F310" s="10" t="s">
        <v>156</v>
      </c>
      <c r="G310" s="10"/>
      <c r="H310" s="10"/>
      <c r="I310" s="9"/>
      <c r="J310" s="9"/>
      <c r="K310" s="8">
        <v>144</v>
      </c>
      <c r="L310" s="8">
        <v>96</v>
      </c>
      <c r="M310" s="8"/>
    </row>
    <row r="311" spans="1:13" s="1" customFormat="1" ht="126" customHeight="1" x14ac:dyDescent="0.25">
      <c r="A311" s="11"/>
      <c r="B311" s="11"/>
      <c r="C311" s="11"/>
      <c r="D311" s="11"/>
      <c r="E311" s="11"/>
      <c r="F311" s="10" t="s">
        <v>155</v>
      </c>
      <c r="G311" s="10"/>
      <c r="H311" s="10"/>
      <c r="I311" s="9"/>
      <c r="J311" s="9"/>
      <c r="K311" s="8">
        <v>110.00000000000001</v>
      </c>
      <c r="L311" s="8">
        <v>66</v>
      </c>
      <c r="M311" s="8"/>
    </row>
    <row r="312" spans="1:13" s="1" customFormat="1" ht="31.5" x14ac:dyDescent="0.25">
      <c r="A312" s="11"/>
      <c r="B312" s="11"/>
      <c r="C312" s="11"/>
      <c r="D312" s="11"/>
      <c r="E312" s="11"/>
      <c r="F312" s="9" t="s">
        <v>75</v>
      </c>
      <c r="G312" s="9" t="s">
        <v>154</v>
      </c>
      <c r="H312" s="9" t="s">
        <v>153</v>
      </c>
      <c r="I312" s="13">
        <v>240</v>
      </c>
      <c r="J312" s="13">
        <v>230</v>
      </c>
      <c r="K312" s="8">
        <v>528</v>
      </c>
      <c r="L312" s="8">
        <v>506.00000000000006</v>
      </c>
      <c r="M312" s="12">
        <v>2.2000000000000002</v>
      </c>
    </row>
    <row r="313" spans="1:13" s="1" customFormat="1" ht="126" customHeight="1" x14ac:dyDescent="0.25">
      <c r="A313" s="11"/>
      <c r="B313" s="11"/>
      <c r="C313" s="11"/>
      <c r="D313" s="11"/>
      <c r="E313" s="11"/>
      <c r="F313" s="10" t="s">
        <v>152</v>
      </c>
      <c r="G313" s="10"/>
      <c r="H313" s="10"/>
      <c r="I313" s="9"/>
      <c r="J313" s="9"/>
      <c r="K313" s="8">
        <v>352</v>
      </c>
      <c r="L313" s="8">
        <v>336</v>
      </c>
      <c r="M313" s="8"/>
    </row>
    <row r="314" spans="1:13" s="1" customFormat="1" ht="141.75" customHeight="1" x14ac:dyDescent="0.25">
      <c r="A314" s="11"/>
      <c r="B314" s="11"/>
      <c r="C314" s="11"/>
      <c r="D314" s="11"/>
      <c r="E314" s="11"/>
      <c r="F314" s="10" t="s">
        <v>151</v>
      </c>
      <c r="G314" s="10"/>
      <c r="H314" s="10"/>
      <c r="I314" s="9"/>
      <c r="J314" s="9"/>
      <c r="K314" s="8">
        <v>260</v>
      </c>
      <c r="L314" s="8">
        <v>247</v>
      </c>
      <c r="M314" s="8"/>
    </row>
    <row r="315" spans="1:13" s="1" customFormat="1" ht="78.75" customHeight="1" x14ac:dyDescent="0.25">
      <c r="A315" s="11"/>
      <c r="B315" s="11"/>
      <c r="C315" s="11"/>
      <c r="D315" s="11"/>
      <c r="E315" s="11"/>
      <c r="F315" s="10" t="s">
        <v>150</v>
      </c>
      <c r="G315" s="10"/>
      <c r="H315" s="10"/>
      <c r="I315" s="9"/>
      <c r="J315" s="9"/>
      <c r="K315" s="8">
        <v>216</v>
      </c>
      <c r="L315" s="8">
        <v>204</v>
      </c>
      <c r="M315" s="8"/>
    </row>
    <row r="316" spans="1:13" s="1" customFormat="1" ht="126" customHeight="1" x14ac:dyDescent="0.25">
      <c r="A316" s="11"/>
      <c r="B316" s="11"/>
      <c r="C316" s="11"/>
      <c r="D316" s="11"/>
      <c r="E316" s="11"/>
      <c r="F316" s="10" t="s">
        <v>149</v>
      </c>
      <c r="G316" s="10"/>
      <c r="H316" s="10"/>
      <c r="I316" s="9"/>
      <c r="J316" s="9"/>
      <c r="K316" s="8">
        <v>352</v>
      </c>
      <c r="L316" s="8">
        <v>336</v>
      </c>
      <c r="M316" s="8"/>
    </row>
    <row r="317" spans="1:13" s="1" customFormat="1" ht="141.75" customHeight="1" x14ac:dyDescent="0.25">
      <c r="A317" s="11"/>
      <c r="B317" s="11"/>
      <c r="C317" s="11"/>
      <c r="D317" s="11"/>
      <c r="E317" s="11"/>
      <c r="F317" s="10" t="s">
        <v>148</v>
      </c>
      <c r="G317" s="10"/>
      <c r="H317" s="10"/>
      <c r="I317" s="9"/>
      <c r="J317" s="9"/>
      <c r="K317" s="8">
        <v>260</v>
      </c>
      <c r="L317" s="8">
        <v>247</v>
      </c>
      <c r="M317" s="8"/>
    </row>
    <row r="318" spans="1:13" s="1" customFormat="1" ht="78.75" customHeight="1" x14ac:dyDescent="0.25">
      <c r="A318" s="11"/>
      <c r="B318" s="11"/>
      <c r="C318" s="11"/>
      <c r="D318" s="11"/>
      <c r="E318" s="11"/>
      <c r="F318" s="10" t="s">
        <v>147</v>
      </c>
      <c r="G318" s="10"/>
      <c r="H318" s="10"/>
      <c r="I318" s="9"/>
      <c r="J318" s="9"/>
      <c r="K318" s="8">
        <v>216</v>
      </c>
      <c r="L318" s="8">
        <v>204</v>
      </c>
      <c r="M318" s="8"/>
    </row>
    <row r="319" spans="1:13" s="1" customFormat="1" x14ac:dyDescent="0.25">
      <c r="A319" s="11"/>
      <c r="B319" s="11"/>
      <c r="C319" s="11"/>
      <c r="D319" s="11"/>
      <c r="E319" s="11"/>
      <c r="F319" s="9" t="s">
        <v>75</v>
      </c>
      <c r="G319" s="9" t="s">
        <v>146</v>
      </c>
      <c r="H319" s="9" t="s">
        <v>145</v>
      </c>
      <c r="I319" s="13">
        <v>160</v>
      </c>
      <c r="J319" s="13">
        <v>120</v>
      </c>
      <c r="K319" s="8">
        <v>288</v>
      </c>
      <c r="L319" s="8">
        <v>216</v>
      </c>
      <c r="M319" s="12">
        <v>1.8</v>
      </c>
    </row>
    <row r="320" spans="1:13" s="1" customFormat="1" ht="110.25" customHeight="1" x14ac:dyDescent="0.25">
      <c r="A320" s="11"/>
      <c r="B320" s="11"/>
      <c r="C320" s="11"/>
      <c r="D320" s="11"/>
      <c r="E320" s="11"/>
      <c r="F320" s="10" t="s">
        <v>144</v>
      </c>
      <c r="G320" s="10"/>
      <c r="H320" s="10"/>
      <c r="I320" s="9"/>
      <c r="J320" s="9"/>
      <c r="K320" s="8">
        <v>210</v>
      </c>
      <c r="L320" s="8">
        <v>140</v>
      </c>
      <c r="M320" s="8"/>
    </row>
    <row r="321" spans="1:13" s="1" customFormat="1" ht="126" customHeight="1" x14ac:dyDescent="0.25">
      <c r="A321" s="11"/>
      <c r="B321" s="11"/>
      <c r="C321" s="11"/>
      <c r="D321" s="11"/>
      <c r="E321" s="11"/>
      <c r="F321" s="10" t="s">
        <v>143</v>
      </c>
      <c r="G321" s="10"/>
      <c r="H321" s="10"/>
      <c r="I321" s="9"/>
      <c r="J321" s="9"/>
      <c r="K321" s="8">
        <v>168</v>
      </c>
      <c r="L321" s="8">
        <v>108</v>
      </c>
      <c r="M321" s="8"/>
    </row>
    <row r="322" spans="1:13" s="1" customFormat="1" ht="63" customHeight="1" x14ac:dyDescent="0.25">
      <c r="A322" s="11"/>
      <c r="B322" s="11"/>
      <c r="C322" s="11"/>
      <c r="D322" s="11"/>
      <c r="E322" s="11"/>
      <c r="F322" s="10" t="s">
        <v>142</v>
      </c>
      <c r="G322" s="10"/>
      <c r="H322" s="10"/>
      <c r="I322" s="9"/>
      <c r="J322" s="9"/>
      <c r="K322" s="8">
        <v>132</v>
      </c>
      <c r="L322" s="8">
        <v>88</v>
      </c>
      <c r="M322" s="8"/>
    </row>
    <row r="323" spans="1:13" s="1" customFormat="1" ht="110.25" customHeight="1" x14ac:dyDescent="0.25">
      <c r="A323" s="11"/>
      <c r="B323" s="11"/>
      <c r="C323" s="11"/>
      <c r="D323" s="11"/>
      <c r="E323" s="11"/>
      <c r="F323" s="10" t="s">
        <v>141</v>
      </c>
      <c r="G323" s="10"/>
      <c r="H323" s="10"/>
      <c r="I323" s="9"/>
      <c r="J323" s="9"/>
      <c r="K323" s="8">
        <v>210</v>
      </c>
      <c r="L323" s="8">
        <v>140</v>
      </c>
      <c r="M323" s="8"/>
    </row>
    <row r="324" spans="1:13" s="1" customFormat="1" ht="126" customHeight="1" x14ac:dyDescent="0.25">
      <c r="A324" s="11"/>
      <c r="B324" s="11"/>
      <c r="C324" s="11"/>
      <c r="D324" s="11"/>
      <c r="E324" s="11"/>
      <c r="F324" s="10" t="s">
        <v>140</v>
      </c>
      <c r="G324" s="10"/>
      <c r="H324" s="10"/>
      <c r="I324" s="9"/>
      <c r="J324" s="9"/>
      <c r="K324" s="8">
        <v>168</v>
      </c>
      <c r="L324" s="8">
        <v>108</v>
      </c>
      <c r="M324" s="8"/>
    </row>
    <row r="325" spans="1:13" s="1" customFormat="1" ht="63" customHeight="1" x14ac:dyDescent="0.25">
      <c r="A325" s="11"/>
      <c r="B325" s="11"/>
      <c r="C325" s="11"/>
      <c r="D325" s="11"/>
      <c r="E325" s="11"/>
      <c r="F325" s="10" t="s">
        <v>139</v>
      </c>
      <c r="G325" s="10"/>
      <c r="H325" s="10"/>
      <c r="I325" s="9"/>
      <c r="J325" s="9"/>
      <c r="K325" s="8">
        <v>132</v>
      </c>
      <c r="L325" s="8">
        <v>88</v>
      </c>
      <c r="M325" s="8"/>
    </row>
    <row r="326" spans="1:13" s="1" customFormat="1" x14ac:dyDescent="0.25">
      <c r="A326" s="11"/>
      <c r="B326" s="11"/>
      <c r="C326" s="11"/>
      <c r="D326" s="11"/>
      <c r="E326" s="11"/>
      <c r="F326" s="9" t="s">
        <v>75</v>
      </c>
      <c r="G326" s="9" t="s">
        <v>138</v>
      </c>
      <c r="H326" s="9" t="s">
        <v>48</v>
      </c>
      <c r="I326" s="13">
        <v>160</v>
      </c>
      <c r="J326" s="13">
        <v>120</v>
      </c>
      <c r="K326" s="8">
        <v>288</v>
      </c>
      <c r="L326" s="8">
        <v>216</v>
      </c>
      <c r="M326" s="12">
        <v>1.8</v>
      </c>
    </row>
    <row r="327" spans="1:13" s="1" customFormat="1" ht="110.25" customHeight="1" x14ac:dyDescent="0.25">
      <c r="A327" s="11"/>
      <c r="B327" s="11"/>
      <c r="C327" s="11"/>
      <c r="D327" s="11"/>
      <c r="E327" s="11"/>
      <c r="F327" s="10" t="s">
        <v>137</v>
      </c>
      <c r="G327" s="10"/>
      <c r="H327" s="10"/>
      <c r="I327" s="9"/>
      <c r="J327" s="9"/>
      <c r="K327" s="8">
        <v>210</v>
      </c>
      <c r="L327" s="8">
        <v>140</v>
      </c>
      <c r="M327" s="8"/>
    </row>
    <row r="328" spans="1:13" s="1" customFormat="1" ht="126" customHeight="1" x14ac:dyDescent="0.25">
      <c r="A328" s="11"/>
      <c r="B328" s="11"/>
      <c r="C328" s="11"/>
      <c r="D328" s="11"/>
      <c r="E328" s="11"/>
      <c r="F328" s="10" t="s">
        <v>136</v>
      </c>
      <c r="G328" s="10"/>
      <c r="H328" s="10"/>
      <c r="I328" s="9"/>
      <c r="J328" s="9"/>
      <c r="K328" s="8">
        <v>168</v>
      </c>
      <c r="L328" s="8">
        <v>108</v>
      </c>
      <c r="M328" s="8"/>
    </row>
    <row r="329" spans="1:13" s="1" customFormat="1" ht="78.75" customHeight="1" x14ac:dyDescent="0.25">
      <c r="A329" s="11"/>
      <c r="B329" s="11"/>
      <c r="C329" s="11"/>
      <c r="D329" s="11"/>
      <c r="E329" s="11"/>
      <c r="F329" s="10" t="s">
        <v>135</v>
      </c>
      <c r="G329" s="10"/>
      <c r="H329" s="10"/>
      <c r="I329" s="9"/>
      <c r="J329" s="9"/>
      <c r="K329" s="8">
        <v>132</v>
      </c>
      <c r="L329" s="8">
        <v>88</v>
      </c>
      <c r="M329" s="8"/>
    </row>
    <row r="330" spans="1:13" s="1" customFormat="1" ht="110.25" customHeight="1" x14ac:dyDescent="0.25">
      <c r="A330" s="11"/>
      <c r="B330" s="11"/>
      <c r="C330" s="11"/>
      <c r="D330" s="11"/>
      <c r="E330" s="11"/>
      <c r="F330" s="10" t="s">
        <v>134</v>
      </c>
      <c r="G330" s="10"/>
      <c r="H330" s="10"/>
      <c r="I330" s="9"/>
      <c r="J330" s="9"/>
      <c r="K330" s="8">
        <v>210</v>
      </c>
      <c r="L330" s="8">
        <v>140</v>
      </c>
      <c r="M330" s="8"/>
    </row>
    <row r="331" spans="1:13" s="1" customFormat="1" ht="126" customHeight="1" x14ac:dyDescent="0.25">
      <c r="A331" s="11"/>
      <c r="B331" s="11"/>
      <c r="C331" s="11"/>
      <c r="D331" s="11"/>
      <c r="E331" s="11"/>
      <c r="F331" s="10" t="s">
        <v>133</v>
      </c>
      <c r="G331" s="10"/>
      <c r="H331" s="10"/>
      <c r="I331" s="9"/>
      <c r="J331" s="9"/>
      <c r="K331" s="8">
        <v>168</v>
      </c>
      <c r="L331" s="8">
        <v>108</v>
      </c>
      <c r="M331" s="8"/>
    </row>
    <row r="332" spans="1:13" s="1" customFormat="1" ht="78.75" customHeight="1" x14ac:dyDescent="0.25">
      <c r="A332" s="11"/>
      <c r="B332" s="11"/>
      <c r="C332" s="11"/>
      <c r="D332" s="11"/>
      <c r="E332" s="11"/>
      <c r="F332" s="10" t="s">
        <v>132</v>
      </c>
      <c r="G332" s="10"/>
      <c r="H332" s="10"/>
      <c r="I332" s="9"/>
      <c r="J332" s="9"/>
      <c r="K332" s="8">
        <v>132</v>
      </c>
      <c r="L332" s="8">
        <v>88</v>
      </c>
      <c r="M332" s="8"/>
    </row>
    <row r="333" spans="1:13" s="1" customFormat="1" ht="31.5" x14ac:dyDescent="0.25">
      <c r="A333" s="11"/>
      <c r="B333" s="11"/>
      <c r="C333" s="11"/>
      <c r="D333" s="11"/>
      <c r="E333" s="11"/>
      <c r="F333" s="9" t="s">
        <v>75</v>
      </c>
      <c r="G333" s="9" t="s">
        <v>131</v>
      </c>
      <c r="H333" s="9" t="s">
        <v>130</v>
      </c>
      <c r="I333" s="13">
        <v>70</v>
      </c>
      <c r="J333" s="13">
        <v>60</v>
      </c>
      <c r="K333" s="8">
        <v>126</v>
      </c>
      <c r="L333" s="8">
        <v>108</v>
      </c>
      <c r="M333" s="12">
        <v>1.8</v>
      </c>
    </row>
    <row r="334" spans="1:13" s="1" customFormat="1" ht="126" customHeight="1" x14ac:dyDescent="0.25">
      <c r="A334" s="11"/>
      <c r="B334" s="11"/>
      <c r="C334" s="11"/>
      <c r="D334" s="11"/>
      <c r="E334" s="11"/>
      <c r="F334" s="10" t="s">
        <v>129</v>
      </c>
      <c r="G334" s="10"/>
      <c r="H334" s="10"/>
      <c r="I334" s="9"/>
      <c r="J334" s="9"/>
      <c r="K334" s="8">
        <v>84</v>
      </c>
      <c r="L334" s="8">
        <v>70</v>
      </c>
      <c r="M334" s="8"/>
    </row>
    <row r="335" spans="1:13" s="1" customFormat="1" ht="141.75" customHeight="1" x14ac:dyDescent="0.25">
      <c r="A335" s="11"/>
      <c r="B335" s="11"/>
      <c r="C335" s="11"/>
      <c r="D335" s="11"/>
      <c r="E335" s="11"/>
      <c r="F335" s="10" t="s">
        <v>128</v>
      </c>
      <c r="G335" s="10"/>
      <c r="H335" s="10"/>
      <c r="I335" s="9"/>
      <c r="J335" s="9"/>
      <c r="K335" s="8">
        <v>66</v>
      </c>
      <c r="L335" s="8">
        <v>54</v>
      </c>
      <c r="M335" s="8"/>
    </row>
    <row r="336" spans="1:13" s="1" customFormat="1" ht="78.75" customHeight="1" x14ac:dyDescent="0.25">
      <c r="A336" s="11"/>
      <c r="B336" s="11"/>
      <c r="C336" s="11"/>
      <c r="D336" s="11"/>
      <c r="E336" s="11"/>
      <c r="F336" s="10" t="s">
        <v>127</v>
      </c>
      <c r="G336" s="10"/>
      <c r="H336" s="10"/>
      <c r="I336" s="9"/>
      <c r="J336" s="9"/>
      <c r="K336" s="8">
        <v>49.500000000000007</v>
      </c>
      <c r="L336" s="8">
        <v>38.5</v>
      </c>
      <c r="M336" s="8"/>
    </row>
    <row r="337" spans="1:13" s="1" customFormat="1" ht="126" customHeight="1" x14ac:dyDescent="0.25">
      <c r="A337" s="11"/>
      <c r="B337" s="11"/>
      <c r="C337" s="11"/>
      <c r="D337" s="11"/>
      <c r="E337" s="11"/>
      <c r="F337" s="10" t="s">
        <v>126</v>
      </c>
      <c r="G337" s="10"/>
      <c r="H337" s="10"/>
      <c r="I337" s="9"/>
      <c r="J337" s="9"/>
      <c r="K337" s="8">
        <v>84</v>
      </c>
      <c r="L337" s="8">
        <v>70</v>
      </c>
      <c r="M337" s="8"/>
    </row>
    <row r="338" spans="1:13" s="1" customFormat="1" ht="141.75" customHeight="1" x14ac:dyDescent="0.25">
      <c r="A338" s="11"/>
      <c r="B338" s="11"/>
      <c r="C338" s="11"/>
      <c r="D338" s="11"/>
      <c r="E338" s="11"/>
      <c r="F338" s="10" t="s">
        <v>125</v>
      </c>
      <c r="G338" s="10"/>
      <c r="H338" s="10"/>
      <c r="I338" s="9"/>
      <c r="J338" s="9"/>
      <c r="K338" s="8">
        <v>66</v>
      </c>
      <c r="L338" s="8">
        <v>54</v>
      </c>
      <c r="M338" s="8"/>
    </row>
    <row r="339" spans="1:13" s="1" customFormat="1" ht="78.75" customHeight="1" x14ac:dyDescent="0.25">
      <c r="A339" s="11"/>
      <c r="B339" s="11"/>
      <c r="C339" s="11"/>
      <c r="D339" s="11"/>
      <c r="E339" s="11"/>
      <c r="F339" s="10" t="s">
        <v>124</v>
      </c>
      <c r="G339" s="10"/>
      <c r="H339" s="10"/>
      <c r="I339" s="9"/>
      <c r="J339" s="9"/>
      <c r="K339" s="8">
        <v>49.500000000000007</v>
      </c>
      <c r="L339" s="8">
        <v>38.5</v>
      </c>
      <c r="M339" s="8"/>
    </row>
    <row r="340" spans="1:13" s="1" customFormat="1" x14ac:dyDescent="0.25">
      <c r="A340" s="11"/>
      <c r="B340" s="11"/>
      <c r="C340" s="11"/>
      <c r="D340" s="11"/>
      <c r="E340" s="11"/>
      <c r="F340" s="9" t="s">
        <v>123</v>
      </c>
      <c r="G340" s="9" t="s">
        <v>75</v>
      </c>
      <c r="H340" s="9" t="s">
        <v>122</v>
      </c>
      <c r="I340" s="13">
        <v>140</v>
      </c>
      <c r="J340" s="13">
        <v>110</v>
      </c>
      <c r="K340" s="8">
        <v>252</v>
      </c>
      <c r="L340" s="8">
        <v>198</v>
      </c>
      <c r="M340" s="12">
        <v>1.8</v>
      </c>
    </row>
    <row r="341" spans="1:13" s="1" customFormat="1" ht="110.25" customHeight="1" x14ac:dyDescent="0.25">
      <c r="A341" s="11"/>
      <c r="B341" s="11"/>
      <c r="C341" s="11"/>
      <c r="D341" s="11"/>
      <c r="E341" s="11"/>
      <c r="F341" s="10" t="s">
        <v>121</v>
      </c>
      <c r="G341" s="10"/>
      <c r="H341" s="10"/>
      <c r="I341" s="9"/>
      <c r="J341" s="9"/>
      <c r="K341" s="8">
        <v>182</v>
      </c>
      <c r="L341" s="8">
        <v>125.99999999999999</v>
      </c>
      <c r="M341" s="8"/>
    </row>
    <row r="342" spans="1:13" s="1" customFormat="1" ht="126" customHeight="1" x14ac:dyDescent="0.25">
      <c r="A342" s="11"/>
      <c r="B342" s="11"/>
      <c r="C342" s="11"/>
      <c r="D342" s="11"/>
      <c r="E342" s="11"/>
      <c r="F342" s="10" t="s">
        <v>120</v>
      </c>
      <c r="G342" s="10"/>
      <c r="H342" s="10"/>
      <c r="I342" s="9"/>
      <c r="J342" s="9"/>
      <c r="K342" s="8">
        <v>144</v>
      </c>
      <c r="L342" s="8">
        <v>96</v>
      </c>
      <c r="M342" s="8"/>
    </row>
    <row r="343" spans="1:13" s="1" customFormat="1" ht="63" customHeight="1" x14ac:dyDescent="0.25">
      <c r="A343" s="11"/>
      <c r="B343" s="11"/>
      <c r="C343" s="11"/>
      <c r="D343" s="11"/>
      <c r="E343" s="11"/>
      <c r="F343" s="10" t="s">
        <v>119</v>
      </c>
      <c r="G343" s="10"/>
      <c r="H343" s="10"/>
      <c r="I343" s="9"/>
      <c r="J343" s="9"/>
      <c r="K343" s="8">
        <v>110.00000000000001</v>
      </c>
      <c r="L343" s="8">
        <v>66</v>
      </c>
      <c r="M343" s="8"/>
    </row>
    <row r="344" spans="1:13" s="1" customFormat="1" ht="110.25" customHeight="1" x14ac:dyDescent="0.25">
      <c r="A344" s="11"/>
      <c r="B344" s="11"/>
      <c r="C344" s="11"/>
      <c r="D344" s="11"/>
      <c r="E344" s="11"/>
      <c r="F344" s="10" t="s">
        <v>118</v>
      </c>
      <c r="G344" s="10"/>
      <c r="H344" s="10"/>
      <c r="I344" s="9"/>
      <c r="J344" s="9"/>
      <c r="K344" s="8">
        <v>182</v>
      </c>
      <c r="L344" s="8">
        <v>125.99999999999999</v>
      </c>
      <c r="M344" s="8"/>
    </row>
    <row r="345" spans="1:13" s="1" customFormat="1" ht="126" customHeight="1" x14ac:dyDescent="0.25">
      <c r="A345" s="11"/>
      <c r="B345" s="11"/>
      <c r="C345" s="11"/>
      <c r="D345" s="11"/>
      <c r="E345" s="11"/>
      <c r="F345" s="10" t="s">
        <v>117</v>
      </c>
      <c r="G345" s="10"/>
      <c r="H345" s="10"/>
      <c r="I345" s="9"/>
      <c r="J345" s="9"/>
      <c r="K345" s="8">
        <v>144</v>
      </c>
      <c r="L345" s="8">
        <v>96</v>
      </c>
      <c r="M345" s="8"/>
    </row>
    <row r="346" spans="1:13" s="1" customFormat="1" ht="63" customHeight="1" x14ac:dyDescent="0.25">
      <c r="A346" s="11"/>
      <c r="B346" s="11"/>
      <c r="C346" s="11"/>
      <c r="D346" s="11"/>
      <c r="E346" s="11"/>
      <c r="F346" s="10" t="s">
        <v>116</v>
      </c>
      <c r="G346" s="10"/>
      <c r="H346" s="10"/>
      <c r="I346" s="9"/>
      <c r="J346" s="9"/>
      <c r="K346" s="8">
        <v>110.00000000000001</v>
      </c>
      <c r="L346" s="8">
        <v>66</v>
      </c>
      <c r="M346" s="8"/>
    </row>
    <row r="347" spans="1:13" s="1" customFormat="1" ht="63" x14ac:dyDescent="0.25">
      <c r="A347" s="11"/>
      <c r="B347" s="11"/>
      <c r="C347" s="11"/>
      <c r="D347" s="11"/>
      <c r="E347" s="11"/>
      <c r="F347" s="9" t="s">
        <v>48</v>
      </c>
      <c r="G347" s="9" t="s">
        <v>115</v>
      </c>
      <c r="H347" s="9" t="s">
        <v>114</v>
      </c>
      <c r="I347" s="13">
        <v>150</v>
      </c>
      <c r="J347" s="13">
        <v>115</v>
      </c>
      <c r="K347" s="8">
        <v>270</v>
      </c>
      <c r="L347" s="8">
        <v>207</v>
      </c>
      <c r="M347" s="12">
        <v>1.8</v>
      </c>
    </row>
    <row r="348" spans="1:13" s="1" customFormat="1" ht="173.25" customHeight="1" x14ac:dyDescent="0.25">
      <c r="A348" s="11"/>
      <c r="B348" s="11"/>
      <c r="C348" s="11"/>
      <c r="D348" s="11"/>
      <c r="E348" s="11"/>
      <c r="F348" s="10" t="s">
        <v>113</v>
      </c>
      <c r="G348" s="10"/>
      <c r="H348" s="10"/>
      <c r="I348" s="9"/>
      <c r="J348" s="9"/>
      <c r="K348" s="8">
        <v>196</v>
      </c>
      <c r="L348" s="8">
        <v>133</v>
      </c>
      <c r="M348" s="8"/>
    </row>
    <row r="349" spans="1:13" s="1" customFormat="1" ht="189" customHeight="1" x14ac:dyDescent="0.25">
      <c r="A349" s="11"/>
      <c r="B349" s="11"/>
      <c r="C349" s="11"/>
      <c r="D349" s="11"/>
      <c r="E349" s="11"/>
      <c r="F349" s="10" t="s">
        <v>112</v>
      </c>
      <c r="G349" s="10"/>
      <c r="H349" s="10"/>
      <c r="I349" s="9"/>
      <c r="J349" s="9"/>
      <c r="K349" s="8">
        <v>156</v>
      </c>
      <c r="L349" s="8">
        <v>102</v>
      </c>
      <c r="M349" s="8"/>
    </row>
    <row r="350" spans="1:13" s="1" customFormat="1" ht="126" customHeight="1" x14ac:dyDescent="0.25">
      <c r="A350" s="11"/>
      <c r="B350" s="11"/>
      <c r="C350" s="11"/>
      <c r="D350" s="11"/>
      <c r="E350" s="11"/>
      <c r="F350" s="10" t="s">
        <v>111</v>
      </c>
      <c r="G350" s="10"/>
      <c r="H350" s="10"/>
      <c r="I350" s="9"/>
      <c r="J350" s="9"/>
      <c r="K350" s="8">
        <v>121.00000000000001</v>
      </c>
      <c r="L350" s="8">
        <v>77</v>
      </c>
      <c r="M350" s="8"/>
    </row>
    <row r="351" spans="1:13" s="1" customFormat="1" ht="173.25" customHeight="1" x14ac:dyDescent="0.25">
      <c r="A351" s="11"/>
      <c r="B351" s="11"/>
      <c r="C351" s="11"/>
      <c r="D351" s="11"/>
      <c r="E351" s="11"/>
      <c r="F351" s="10" t="s">
        <v>110</v>
      </c>
      <c r="G351" s="10"/>
      <c r="H351" s="10"/>
      <c r="I351" s="9"/>
      <c r="J351" s="9"/>
      <c r="K351" s="8">
        <v>196</v>
      </c>
      <c r="L351" s="8">
        <v>133</v>
      </c>
      <c r="M351" s="8"/>
    </row>
    <row r="352" spans="1:13" s="1" customFormat="1" ht="189" customHeight="1" x14ac:dyDescent="0.25">
      <c r="A352" s="11"/>
      <c r="B352" s="11"/>
      <c r="C352" s="11"/>
      <c r="D352" s="11"/>
      <c r="E352" s="11"/>
      <c r="F352" s="10" t="s">
        <v>109</v>
      </c>
      <c r="G352" s="10"/>
      <c r="H352" s="10"/>
      <c r="I352" s="9"/>
      <c r="J352" s="9"/>
      <c r="K352" s="8">
        <v>156</v>
      </c>
      <c r="L352" s="8">
        <v>102</v>
      </c>
      <c r="M352" s="8"/>
    </row>
    <row r="353" spans="1:13" s="1" customFormat="1" ht="126" customHeight="1" x14ac:dyDescent="0.25">
      <c r="A353" s="11"/>
      <c r="B353" s="11"/>
      <c r="C353" s="11"/>
      <c r="D353" s="11"/>
      <c r="E353" s="11"/>
      <c r="F353" s="10" t="s">
        <v>108</v>
      </c>
      <c r="G353" s="10"/>
      <c r="H353" s="10"/>
      <c r="I353" s="9"/>
      <c r="J353" s="9"/>
      <c r="K353" s="8">
        <v>121.00000000000001</v>
      </c>
      <c r="L353" s="8">
        <v>77</v>
      </c>
      <c r="M353" s="8"/>
    </row>
    <row r="354" spans="1:13" s="1" customFormat="1" ht="31.5" x14ac:dyDescent="0.25">
      <c r="A354" s="11"/>
      <c r="B354" s="11"/>
      <c r="C354" s="11"/>
      <c r="D354" s="11"/>
      <c r="E354" s="11"/>
      <c r="F354" s="9" t="s">
        <v>107</v>
      </c>
      <c r="G354" s="9" t="s">
        <v>106</v>
      </c>
      <c r="H354" s="9" t="s">
        <v>48</v>
      </c>
      <c r="I354" s="13">
        <v>150</v>
      </c>
      <c r="J354" s="13">
        <v>115</v>
      </c>
      <c r="K354" s="8">
        <v>270</v>
      </c>
      <c r="L354" s="8">
        <v>207</v>
      </c>
      <c r="M354" s="12">
        <v>1.8</v>
      </c>
    </row>
    <row r="355" spans="1:13" s="1" customFormat="1" ht="126" customHeight="1" x14ac:dyDescent="0.25">
      <c r="A355" s="11"/>
      <c r="B355" s="11"/>
      <c r="C355" s="11"/>
      <c r="D355" s="11"/>
      <c r="E355" s="11"/>
      <c r="F355" s="10" t="s">
        <v>105</v>
      </c>
      <c r="G355" s="10"/>
      <c r="H355" s="10"/>
      <c r="I355" s="9"/>
      <c r="J355" s="9"/>
      <c r="K355" s="8">
        <v>196</v>
      </c>
      <c r="L355" s="8">
        <v>133</v>
      </c>
      <c r="M355" s="8"/>
    </row>
    <row r="356" spans="1:13" s="1" customFormat="1" ht="141.75" customHeight="1" x14ac:dyDescent="0.25">
      <c r="A356" s="11"/>
      <c r="B356" s="11"/>
      <c r="C356" s="11"/>
      <c r="D356" s="11"/>
      <c r="E356" s="11"/>
      <c r="F356" s="10" t="s">
        <v>104</v>
      </c>
      <c r="G356" s="10"/>
      <c r="H356" s="10"/>
      <c r="I356" s="9"/>
      <c r="J356" s="9"/>
      <c r="K356" s="8">
        <v>156</v>
      </c>
      <c r="L356" s="8">
        <v>102</v>
      </c>
      <c r="M356" s="8"/>
    </row>
    <row r="357" spans="1:13" s="1" customFormat="1" ht="78.75" customHeight="1" x14ac:dyDescent="0.25">
      <c r="A357" s="11"/>
      <c r="B357" s="11"/>
      <c r="C357" s="11"/>
      <c r="D357" s="11"/>
      <c r="E357" s="11"/>
      <c r="F357" s="10" t="s">
        <v>103</v>
      </c>
      <c r="G357" s="10"/>
      <c r="H357" s="10"/>
      <c r="I357" s="9"/>
      <c r="J357" s="9"/>
      <c r="K357" s="8">
        <v>121.00000000000001</v>
      </c>
      <c r="L357" s="8">
        <v>77</v>
      </c>
      <c r="M357" s="8"/>
    </row>
    <row r="358" spans="1:13" s="1" customFormat="1" ht="126" customHeight="1" x14ac:dyDescent="0.25">
      <c r="A358" s="11"/>
      <c r="B358" s="11"/>
      <c r="C358" s="11"/>
      <c r="D358" s="11"/>
      <c r="E358" s="11"/>
      <c r="F358" s="10" t="s">
        <v>102</v>
      </c>
      <c r="G358" s="10"/>
      <c r="H358" s="10"/>
      <c r="I358" s="9"/>
      <c r="J358" s="9"/>
      <c r="K358" s="8">
        <v>196</v>
      </c>
      <c r="L358" s="8">
        <v>133</v>
      </c>
      <c r="M358" s="8"/>
    </row>
    <row r="359" spans="1:13" s="1" customFormat="1" ht="141.75" customHeight="1" x14ac:dyDescent="0.25">
      <c r="A359" s="11"/>
      <c r="B359" s="11"/>
      <c r="C359" s="11"/>
      <c r="D359" s="11"/>
      <c r="E359" s="11"/>
      <c r="F359" s="10" t="s">
        <v>101</v>
      </c>
      <c r="G359" s="10"/>
      <c r="H359" s="10"/>
      <c r="I359" s="9"/>
      <c r="J359" s="9"/>
      <c r="K359" s="8">
        <v>156</v>
      </c>
      <c r="L359" s="8">
        <v>102</v>
      </c>
      <c r="M359" s="8"/>
    </row>
    <row r="360" spans="1:13" s="1" customFormat="1" ht="78.75" customHeight="1" x14ac:dyDescent="0.25">
      <c r="A360" s="11"/>
      <c r="B360" s="11"/>
      <c r="C360" s="11"/>
      <c r="D360" s="11"/>
      <c r="E360" s="11"/>
      <c r="F360" s="10" t="s">
        <v>100</v>
      </c>
      <c r="G360" s="10"/>
      <c r="H360" s="10"/>
      <c r="I360" s="9"/>
      <c r="J360" s="9"/>
      <c r="K360" s="8">
        <v>121.00000000000001</v>
      </c>
      <c r="L360" s="8">
        <v>77</v>
      </c>
      <c r="M360" s="8"/>
    </row>
    <row r="361" spans="1:13" s="1" customFormat="1" ht="47.25" x14ac:dyDescent="0.25">
      <c r="A361" s="11"/>
      <c r="B361" s="11"/>
      <c r="C361" s="11"/>
      <c r="D361" s="11"/>
      <c r="E361" s="11"/>
      <c r="F361" s="9" t="s">
        <v>99</v>
      </c>
      <c r="G361" s="9" t="s">
        <v>31</v>
      </c>
      <c r="H361" s="9" t="s">
        <v>98</v>
      </c>
      <c r="I361" s="13">
        <v>140</v>
      </c>
      <c r="J361" s="13">
        <v>110</v>
      </c>
      <c r="K361" s="8">
        <v>252</v>
      </c>
      <c r="L361" s="8">
        <v>198</v>
      </c>
      <c r="M361" s="12">
        <v>1.8</v>
      </c>
    </row>
    <row r="362" spans="1:13" s="1" customFormat="1" ht="126" customHeight="1" x14ac:dyDescent="0.25">
      <c r="A362" s="11"/>
      <c r="B362" s="11"/>
      <c r="C362" s="11"/>
      <c r="D362" s="11"/>
      <c r="E362" s="11"/>
      <c r="F362" s="10" t="s">
        <v>97</v>
      </c>
      <c r="G362" s="10"/>
      <c r="H362" s="10"/>
      <c r="I362" s="9"/>
      <c r="J362" s="9"/>
      <c r="K362" s="8">
        <v>182</v>
      </c>
      <c r="L362" s="8">
        <v>125.99999999999999</v>
      </c>
      <c r="M362" s="8"/>
    </row>
    <row r="363" spans="1:13" s="1" customFormat="1" ht="141.75" customHeight="1" x14ac:dyDescent="0.25">
      <c r="A363" s="11"/>
      <c r="B363" s="11"/>
      <c r="C363" s="11"/>
      <c r="D363" s="11"/>
      <c r="E363" s="11"/>
      <c r="F363" s="10" t="s">
        <v>96</v>
      </c>
      <c r="G363" s="10"/>
      <c r="H363" s="10"/>
      <c r="I363" s="9"/>
      <c r="J363" s="9"/>
      <c r="K363" s="8">
        <v>144</v>
      </c>
      <c r="L363" s="8">
        <v>96</v>
      </c>
      <c r="M363" s="8"/>
    </row>
    <row r="364" spans="1:13" s="1" customFormat="1" ht="78.75" customHeight="1" x14ac:dyDescent="0.25">
      <c r="A364" s="11"/>
      <c r="B364" s="11"/>
      <c r="C364" s="11"/>
      <c r="D364" s="11"/>
      <c r="E364" s="11"/>
      <c r="F364" s="10" t="s">
        <v>95</v>
      </c>
      <c r="G364" s="10"/>
      <c r="H364" s="10"/>
      <c r="I364" s="9"/>
      <c r="J364" s="9"/>
      <c r="K364" s="8">
        <v>110.00000000000001</v>
      </c>
      <c r="L364" s="8">
        <v>66</v>
      </c>
      <c r="M364" s="8"/>
    </row>
    <row r="365" spans="1:13" s="1" customFormat="1" ht="126" customHeight="1" x14ac:dyDescent="0.25">
      <c r="A365" s="11"/>
      <c r="B365" s="11"/>
      <c r="C365" s="11"/>
      <c r="D365" s="11"/>
      <c r="E365" s="11"/>
      <c r="F365" s="10" t="s">
        <v>94</v>
      </c>
      <c r="G365" s="10"/>
      <c r="H365" s="10"/>
      <c r="I365" s="9"/>
      <c r="J365" s="9"/>
      <c r="K365" s="8">
        <v>182</v>
      </c>
      <c r="L365" s="8">
        <v>125.99999999999999</v>
      </c>
      <c r="M365" s="8"/>
    </row>
    <row r="366" spans="1:13" s="1" customFormat="1" ht="141.75" customHeight="1" x14ac:dyDescent="0.25">
      <c r="A366" s="11"/>
      <c r="B366" s="11"/>
      <c r="C366" s="11"/>
      <c r="D366" s="11"/>
      <c r="E366" s="11"/>
      <c r="F366" s="10" t="s">
        <v>93</v>
      </c>
      <c r="G366" s="10"/>
      <c r="H366" s="10"/>
      <c r="I366" s="9"/>
      <c r="J366" s="9"/>
      <c r="K366" s="8">
        <v>144</v>
      </c>
      <c r="L366" s="8">
        <v>96</v>
      </c>
      <c r="M366" s="8"/>
    </row>
    <row r="367" spans="1:13" s="1" customFormat="1" ht="78.75" customHeight="1" x14ac:dyDescent="0.25">
      <c r="A367" s="11"/>
      <c r="B367" s="11"/>
      <c r="C367" s="11"/>
      <c r="D367" s="11"/>
      <c r="E367" s="11"/>
      <c r="F367" s="10" t="s">
        <v>92</v>
      </c>
      <c r="G367" s="10"/>
      <c r="H367" s="10"/>
      <c r="I367" s="9"/>
      <c r="J367" s="9"/>
      <c r="K367" s="8">
        <v>110.00000000000001</v>
      </c>
      <c r="L367" s="8">
        <v>66</v>
      </c>
      <c r="M367" s="8"/>
    </row>
    <row r="368" spans="1:13" s="1" customFormat="1" ht="31.5" x14ac:dyDescent="0.25">
      <c r="A368" s="11"/>
      <c r="B368" s="11"/>
      <c r="C368" s="11"/>
      <c r="D368" s="11"/>
      <c r="E368" s="11"/>
      <c r="F368" s="9" t="s">
        <v>58</v>
      </c>
      <c r="G368" s="9" t="s">
        <v>91</v>
      </c>
      <c r="H368" s="9" t="s">
        <v>59</v>
      </c>
      <c r="I368" s="13">
        <v>150</v>
      </c>
      <c r="J368" s="13">
        <v>115</v>
      </c>
      <c r="K368" s="8">
        <v>270</v>
      </c>
      <c r="L368" s="8">
        <v>207</v>
      </c>
      <c r="M368" s="12">
        <v>1.8</v>
      </c>
    </row>
    <row r="369" spans="1:13" s="1" customFormat="1" ht="126" customHeight="1" x14ac:dyDescent="0.25">
      <c r="A369" s="11"/>
      <c r="B369" s="11"/>
      <c r="C369" s="11"/>
      <c r="D369" s="11"/>
      <c r="E369" s="11"/>
      <c r="F369" s="10" t="s">
        <v>90</v>
      </c>
      <c r="G369" s="10"/>
      <c r="H369" s="10"/>
      <c r="I369" s="9"/>
      <c r="J369" s="9"/>
      <c r="K369" s="8">
        <v>196</v>
      </c>
      <c r="L369" s="8">
        <v>133</v>
      </c>
      <c r="M369" s="8"/>
    </row>
    <row r="370" spans="1:13" s="1" customFormat="1" ht="141.75" customHeight="1" x14ac:dyDescent="0.25">
      <c r="A370" s="11"/>
      <c r="B370" s="11"/>
      <c r="C370" s="11"/>
      <c r="D370" s="11"/>
      <c r="E370" s="11"/>
      <c r="F370" s="10" t="s">
        <v>89</v>
      </c>
      <c r="G370" s="10"/>
      <c r="H370" s="10"/>
      <c r="I370" s="9"/>
      <c r="J370" s="9"/>
      <c r="K370" s="8">
        <v>156</v>
      </c>
      <c r="L370" s="8">
        <v>102</v>
      </c>
      <c r="M370" s="8"/>
    </row>
    <row r="371" spans="1:13" s="1" customFormat="1" ht="78.75" customHeight="1" x14ac:dyDescent="0.25">
      <c r="A371" s="11"/>
      <c r="B371" s="11"/>
      <c r="C371" s="11"/>
      <c r="D371" s="11"/>
      <c r="E371" s="11"/>
      <c r="F371" s="10" t="s">
        <v>88</v>
      </c>
      <c r="G371" s="10"/>
      <c r="H371" s="10"/>
      <c r="I371" s="9"/>
      <c r="J371" s="9"/>
      <c r="K371" s="8">
        <v>121.00000000000001</v>
      </c>
      <c r="L371" s="8">
        <v>77</v>
      </c>
      <c r="M371" s="8"/>
    </row>
    <row r="372" spans="1:13" s="1" customFormat="1" ht="126" customHeight="1" x14ac:dyDescent="0.25">
      <c r="A372" s="11"/>
      <c r="B372" s="11"/>
      <c r="C372" s="11"/>
      <c r="D372" s="11"/>
      <c r="E372" s="11"/>
      <c r="F372" s="10" t="s">
        <v>87</v>
      </c>
      <c r="G372" s="10"/>
      <c r="H372" s="10"/>
      <c r="I372" s="9"/>
      <c r="J372" s="9"/>
      <c r="K372" s="8">
        <v>196</v>
      </c>
      <c r="L372" s="8">
        <v>133</v>
      </c>
      <c r="M372" s="8"/>
    </row>
    <row r="373" spans="1:13" s="1" customFormat="1" ht="141.75" customHeight="1" x14ac:dyDescent="0.25">
      <c r="A373" s="11"/>
      <c r="B373" s="11"/>
      <c r="C373" s="11"/>
      <c r="D373" s="11"/>
      <c r="E373" s="11"/>
      <c r="F373" s="10" t="s">
        <v>86</v>
      </c>
      <c r="G373" s="10"/>
      <c r="H373" s="10"/>
      <c r="I373" s="9"/>
      <c r="J373" s="9"/>
      <c r="K373" s="8">
        <v>156</v>
      </c>
      <c r="L373" s="8">
        <v>102</v>
      </c>
      <c r="M373" s="8"/>
    </row>
    <row r="374" spans="1:13" s="1" customFormat="1" ht="78.75" customHeight="1" x14ac:dyDescent="0.25">
      <c r="A374" s="11"/>
      <c r="B374" s="11"/>
      <c r="C374" s="11"/>
      <c r="D374" s="11"/>
      <c r="E374" s="11"/>
      <c r="F374" s="10" t="s">
        <v>85</v>
      </c>
      <c r="G374" s="10"/>
      <c r="H374" s="10"/>
      <c r="I374" s="9"/>
      <c r="J374" s="9"/>
      <c r="K374" s="8">
        <v>121.00000000000001</v>
      </c>
      <c r="L374" s="8">
        <v>77</v>
      </c>
      <c r="M374" s="8"/>
    </row>
    <row r="375" spans="1:13" s="1" customFormat="1" x14ac:dyDescent="0.25">
      <c r="A375" s="11"/>
      <c r="B375" s="11"/>
      <c r="C375" s="11"/>
      <c r="D375" s="11"/>
      <c r="E375" s="11"/>
      <c r="F375" s="9" t="s">
        <v>58</v>
      </c>
      <c r="G375" s="9" t="s">
        <v>84</v>
      </c>
      <c r="H375" s="9" t="s">
        <v>83</v>
      </c>
      <c r="I375" s="13">
        <v>140</v>
      </c>
      <c r="J375" s="13">
        <v>110</v>
      </c>
      <c r="K375" s="8">
        <v>252</v>
      </c>
      <c r="L375" s="8">
        <v>198</v>
      </c>
      <c r="M375" s="12">
        <v>1.8</v>
      </c>
    </row>
    <row r="376" spans="1:13" s="1" customFormat="1" ht="110.25" customHeight="1" x14ac:dyDescent="0.25">
      <c r="A376" s="11"/>
      <c r="B376" s="11"/>
      <c r="C376" s="11"/>
      <c r="D376" s="11"/>
      <c r="E376" s="11"/>
      <c r="F376" s="10" t="s">
        <v>82</v>
      </c>
      <c r="G376" s="10"/>
      <c r="H376" s="10"/>
      <c r="I376" s="9"/>
      <c r="J376" s="9"/>
      <c r="K376" s="8">
        <v>182</v>
      </c>
      <c r="L376" s="8">
        <v>125.99999999999999</v>
      </c>
      <c r="M376" s="8"/>
    </row>
    <row r="377" spans="1:13" s="1" customFormat="1" ht="126" customHeight="1" x14ac:dyDescent="0.25">
      <c r="A377" s="11"/>
      <c r="B377" s="11"/>
      <c r="C377" s="11"/>
      <c r="D377" s="11"/>
      <c r="E377" s="11"/>
      <c r="F377" s="10" t="s">
        <v>81</v>
      </c>
      <c r="G377" s="10"/>
      <c r="H377" s="10"/>
      <c r="I377" s="9"/>
      <c r="J377" s="9"/>
      <c r="K377" s="8">
        <v>144</v>
      </c>
      <c r="L377" s="8">
        <v>96</v>
      </c>
      <c r="M377" s="8"/>
    </row>
    <row r="378" spans="1:13" s="1" customFormat="1" ht="63" customHeight="1" x14ac:dyDescent="0.25">
      <c r="A378" s="11"/>
      <c r="B378" s="11"/>
      <c r="C378" s="11"/>
      <c r="D378" s="11"/>
      <c r="E378" s="11"/>
      <c r="F378" s="10" t="s">
        <v>80</v>
      </c>
      <c r="G378" s="10"/>
      <c r="H378" s="10"/>
      <c r="I378" s="9"/>
      <c r="J378" s="9"/>
      <c r="K378" s="8">
        <v>110.00000000000001</v>
      </c>
      <c r="L378" s="8">
        <v>66</v>
      </c>
      <c r="M378" s="8"/>
    </row>
    <row r="379" spans="1:13" s="1" customFormat="1" ht="110.25" customHeight="1" x14ac:dyDescent="0.25">
      <c r="A379" s="11"/>
      <c r="B379" s="11"/>
      <c r="C379" s="11"/>
      <c r="D379" s="11"/>
      <c r="E379" s="11"/>
      <c r="F379" s="10" t="s">
        <v>79</v>
      </c>
      <c r="G379" s="10"/>
      <c r="H379" s="10"/>
      <c r="I379" s="9"/>
      <c r="J379" s="9"/>
      <c r="K379" s="8">
        <v>182</v>
      </c>
      <c r="L379" s="8">
        <v>125.99999999999999</v>
      </c>
      <c r="M379" s="8"/>
    </row>
    <row r="380" spans="1:13" s="1" customFormat="1" ht="126" customHeight="1" x14ac:dyDescent="0.25">
      <c r="A380" s="11"/>
      <c r="B380" s="11"/>
      <c r="C380" s="11"/>
      <c r="D380" s="11"/>
      <c r="E380" s="11"/>
      <c r="F380" s="10" t="s">
        <v>78</v>
      </c>
      <c r="G380" s="10"/>
      <c r="H380" s="10"/>
      <c r="I380" s="9"/>
      <c r="J380" s="9"/>
      <c r="K380" s="8">
        <v>144</v>
      </c>
      <c r="L380" s="8">
        <v>96</v>
      </c>
      <c r="M380" s="8"/>
    </row>
    <row r="381" spans="1:13" s="1" customFormat="1" ht="63" customHeight="1" x14ac:dyDescent="0.25">
      <c r="A381" s="11"/>
      <c r="B381" s="11"/>
      <c r="C381" s="11"/>
      <c r="D381" s="11"/>
      <c r="E381" s="11"/>
      <c r="F381" s="10" t="s">
        <v>77</v>
      </c>
      <c r="G381" s="10"/>
      <c r="H381" s="10"/>
      <c r="I381" s="9"/>
      <c r="J381" s="9"/>
      <c r="K381" s="8">
        <v>110.00000000000001</v>
      </c>
      <c r="L381" s="8">
        <v>66</v>
      </c>
      <c r="M381" s="8"/>
    </row>
    <row r="382" spans="1:13" s="1" customFormat="1" x14ac:dyDescent="0.25">
      <c r="A382" s="11"/>
      <c r="B382" s="11"/>
      <c r="C382" s="11"/>
      <c r="D382" s="11"/>
      <c r="E382" s="11"/>
      <c r="F382" s="9" t="s">
        <v>76</v>
      </c>
      <c r="G382" s="9" t="s">
        <v>58</v>
      </c>
      <c r="H382" s="9" t="s">
        <v>75</v>
      </c>
      <c r="I382" s="13">
        <v>65</v>
      </c>
      <c r="J382" s="13">
        <v>55</v>
      </c>
      <c r="K382" s="8">
        <v>117</v>
      </c>
      <c r="L382" s="8">
        <v>99</v>
      </c>
      <c r="M382" s="12">
        <v>1.8</v>
      </c>
    </row>
    <row r="383" spans="1:13" s="1" customFormat="1" ht="110.25" customHeight="1" x14ac:dyDescent="0.25">
      <c r="A383" s="11"/>
      <c r="B383" s="11"/>
      <c r="C383" s="11"/>
      <c r="D383" s="11"/>
      <c r="E383" s="11"/>
      <c r="F383" s="10" t="s">
        <v>74</v>
      </c>
      <c r="G383" s="10"/>
      <c r="H383" s="10"/>
      <c r="I383" s="9"/>
      <c r="J383" s="9"/>
      <c r="K383" s="8">
        <v>77</v>
      </c>
      <c r="L383" s="8">
        <v>62.999999999999993</v>
      </c>
      <c r="M383" s="8"/>
    </row>
    <row r="384" spans="1:13" s="1" customFormat="1" ht="126" customHeight="1" x14ac:dyDescent="0.25">
      <c r="A384" s="11"/>
      <c r="B384" s="11"/>
      <c r="C384" s="11"/>
      <c r="D384" s="11"/>
      <c r="E384" s="11"/>
      <c r="F384" s="10" t="s">
        <v>73</v>
      </c>
      <c r="G384" s="10"/>
      <c r="H384" s="10"/>
      <c r="I384" s="9"/>
      <c r="J384" s="9"/>
      <c r="K384" s="8">
        <v>60</v>
      </c>
      <c r="L384" s="8">
        <v>48</v>
      </c>
      <c r="M384" s="8"/>
    </row>
    <row r="385" spans="1:13" s="1" customFormat="1" ht="78.75" customHeight="1" x14ac:dyDescent="0.25">
      <c r="A385" s="11"/>
      <c r="B385" s="11"/>
      <c r="C385" s="11"/>
      <c r="D385" s="11"/>
      <c r="E385" s="11"/>
      <c r="F385" s="10" t="s">
        <v>72</v>
      </c>
      <c r="G385" s="10"/>
      <c r="H385" s="10"/>
      <c r="I385" s="9"/>
      <c r="J385" s="9"/>
      <c r="K385" s="8">
        <v>44</v>
      </c>
      <c r="L385" s="8">
        <v>33</v>
      </c>
      <c r="M385" s="8"/>
    </row>
    <row r="386" spans="1:13" s="1" customFormat="1" ht="110.25" customHeight="1" x14ac:dyDescent="0.25">
      <c r="A386" s="11"/>
      <c r="B386" s="11"/>
      <c r="C386" s="11"/>
      <c r="D386" s="11"/>
      <c r="E386" s="11"/>
      <c r="F386" s="10" t="s">
        <v>71</v>
      </c>
      <c r="G386" s="10"/>
      <c r="H386" s="10"/>
      <c r="I386" s="9"/>
      <c r="J386" s="9"/>
      <c r="K386" s="8">
        <v>77</v>
      </c>
      <c r="L386" s="8">
        <v>62.999999999999993</v>
      </c>
      <c r="M386" s="8"/>
    </row>
    <row r="387" spans="1:13" s="1" customFormat="1" ht="126" customHeight="1" x14ac:dyDescent="0.25">
      <c r="A387" s="11"/>
      <c r="B387" s="11"/>
      <c r="C387" s="11"/>
      <c r="D387" s="11"/>
      <c r="E387" s="11"/>
      <c r="F387" s="10" t="s">
        <v>70</v>
      </c>
      <c r="G387" s="10"/>
      <c r="H387" s="10"/>
      <c r="I387" s="9"/>
      <c r="J387" s="9"/>
      <c r="K387" s="8">
        <v>60</v>
      </c>
      <c r="L387" s="8">
        <v>48</v>
      </c>
      <c r="M387" s="8"/>
    </row>
    <row r="388" spans="1:13" s="1" customFormat="1" ht="78.75" customHeight="1" x14ac:dyDescent="0.25">
      <c r="A388" s="11"/>
      <c r="B388" s="11"/>
      <c r="C388" s="11"/>
      <c r="D388" s="11"/>
      <c r="E388" s="11"/>
      <c r="F388" s="10" t="s">
        <v>69</v>
      </c>
      <c r="G388" s="10"/>
      <c r="H388" s="10"/>
      <c r="I388" s="9"/>
      <c r="J388" s="9"/>
      <c r="K388" s="8">
        <v>44</v>
      </c>
      <c r="L388" s="8">
        <v>33</v>
      </c>
      <c r="M388" s="8"/>
    </row>
    <row r="389" spans="1:13" s="1" customFormat="1" ht="47.25" x14ac:dyDescent="0.25">
      <c r="A389" s="11"/>
      <c r="B389" s="11"/>
      <c r="C389" s="11"/>
      <c r="D389" s="11"/>
      <c r="E389" s="11"/>
      <c r="F389" s="9" t="s">
        <v>68</v>
      </c>
      <c r="G389" s="9" t="s">
        <v>67</v>
      </c>
      <c r="H389" s="9" t="s">
        <v>66</v>
      </c>
      <c r="I389" s="13">
        <v>70</v>
      </c>
      <c r="J389" s="13">
        <v>60</v>
      </c>
      <c r="K389" s="8">
        <v>126</v>
      </c>
      <c r="L389" s="8">
        <v>108</v>
      </c>
      <c r="M389" s="12">
        <v>1.8</v>
      </c>
    </row>
    <row r="390" spans="1:13" s="1" customFormat="1" ht="126" customHeight="1" x14ac:dyDescent="0.25">
      <c r="A390" s="11"/>
      <c r="B390" s="11"/>
      <c r="C390" s="11"/>
      <c r="D390" s="11"/>
      <c r="E390" s="11"/>
      <c r="F390" s="10" t="s">
        <v>65</v>
      </c>
      <c r="G390" s="10"/>
      <c r="H390" s="10"/>
      <c r="I390" s="9"/>
      <c r="J390" s="9"/>
      <c r="K390" s="8">
        <v>84</v>
      </c>
      <c r="L390" s="8">
        <v>70</v>
      </c>
      <c r="M390" s="8"/>
    </row>
    <row r="391" spans="1:13" s="1" customFormat="1" ht="141.75" customHeight="1" x14ac:dyDescent="0.25">
      <c r="A391" s="11"/>
      <c r="B391" s="11"/>
      <c r="C391" s="11"/>
      <c r="D391" s="11"/>
      <c r="E391" s="11"/>
      <c r="F391" s="10" t="s">
        <v>64</v>
      </c>
      <c r="G391" s="10"/>
      <c r="H391" s="10"/>
      <c r="I391" s="9"/>
      <c r="J391" s="9"/>
      <c r="K391" s="8">
        <v>66</v>
      </c>
      <c r="L391" s="8">
        <v>54</v>
      </c>
      <c r="M391" s="8"/>
    </row>
    <row r="392" spans="1:13" s="1" customFormat="1" ht="78.75" customHeight="1" x14ac:dyDescent="0.25">
      <c r="A392" s="11"/>
      <c r="B392" s="11"/>
      <c r="C392" s="11"/>
      <c r="D392" s="11"/>
      <c r="E392" s="11"/>
      <c r="F392" s="10" t="s">
        <v>63</v>
      </c>
      <c r="G392" s="10"/>
      <c r="H392" s="10"/>
      <c r="I392" s="9"/>
      <c r="J392" s="9"/>
      <c r="K392" s="8">
        <v>49.500000000000007</v>
      </c>
      <c r="L392" s="8">
        <v>38.5</v>
      </c>
      <c r="M392" s="8"/>
    </row>
    <row r="393" spans="1:13" s="1" customFormat="1" ht="126" customHeight="1" x14ac:dyDescent="0.25">
      <c r="A393" s="11"/>
      <c r="B393" s="11"/>
      <c r="C393" s="11"/>
      <c r="D393" s="11"/>
      <c r="E393" s="11"/>
      <c r="F393" s="10" t="s">
        <v>62</v>
      </c>
      <c r="G393" s="10"/>
      <c r="H393" s="10"/>
      <c r="I393" s="9"/>
      <c r="J393" s="9"/>
      <c r="K393" s="8">
        <v>84</v>
      </c>
      <c r="L393" s="8">
        <v>70</v>
      </c>
      <c r="M393" s="8"/>
    </row>
    <row r="394" spans="1:13" s="1" customFormat="1" ht="141.75" customHeight="1" x14ac:dyDescent="0.25">
      <c r="A394" s="11"/>
      <c r="B394" s="11"/>
      <c r="C394" s="11"/>
      <c r="D394" s="11"/>
      <c r="E394" s="11"/>
      <c r="F394" s="10" t="s">
        <v>61</v>
      </c>
      <c r="G394" s="10"/>
      <c r="H394" s="10"/>
      <c r="I394" s="9"/>
      <c r="J394" s="9"/>
      <c r="K394" s="8">
        <v>66</v>
      </c>
      <c r="L394" s="8">
        <v>54</v>
      </c>
      <c r="M394" s="8"/>
    </row>
    <row r="395" spans="1:13" s="1" customFormat="1" ht="78.75" customHeight="1" x14ac:dyDescent="0.25">
      <c r="A395" s="11"/>
      <c r="B395" s="11"/>
      <c r="C395" s="11"/>
      <c r="D395" s="11"/>
      <c r="E395" s="11"/>
      <c r="F395" s="10" t="s">
        <v>60</v>
      </c>
      <c r="G395" s="10"/>
      <c r="H395" s="10"/>
      <c r="I395" s="9"/>
      <c r="J395" s="9"/>
      <c r="K395" s="8">
        <v>49.500000000000007</v>
      </c>
      <c r="L395" s="8">
        <v>38.5</v>
      </c>
      <c r="M395" s="8"/>
    </row>
    <row r="396" spans="1:13" s="1" customFormat="1" ht="63" x14ac:dyDescent="0.25">
      <c r="A396" s="11"/>
      <c r="B396" s="11"/>
      <c r="C396" s="11"/>
      <c r="D396" s="11"/>
      <c r="E396" s="11"/>
      <c r="F396" s="9" t="s">
        <v>59</v>
      </c>
      <c r="G396" s="9" t="s">
        <v>58</v>
      </c>
      <c r="H396" s="9" t="s">
        <v>57</v>
      </c>
      <c r="I396" s="13">
        <v>70</v>
      </c>
      <c r="J396" s="13">
        <v>60</v>
      </c>
      <c r="K396" s="8">
        <v>126</v>
      </c>
      <c r="L396" s="8">
        <v>108</v>
      </c>
      <c r="M396" s="12">
        <v>1.8</v>
      </c>
    </row>
    <row r="397" spans="1:13" s="1" customFormat="1" ht="141.75" customHeight="1" x14ac:dyDescent="0.25">
      <c r="A397" s="11"/>
      <c r="B397" s="11"/>
      <c r="C397" s="11"/>
      <c r="D397" s="11"/>
      <c r="E397" s="11"/>
      <c r="F397" s="10" t="s">
        <v>56</v>
      </c>
      <c r="G397" s="10"/>
      <c r="H397" s="10"/>
      <c r="I397" s="9"/>
      <c r="J397" s="9"/>
      <c r="K397" s="8">
        <v>84</v>
      </c>
      <c r="L397" s="8">
        <v>70</v>
      </c>
      <c r="M397" s="8"/>
    </row>
    <row r="398" spans="1:13" s="1" customFormat="1" ht="157.5" customHeight="1" x14ac:dyDescent="0.25">
      <c r="A398" s="11"/>
      <c r="B398" s="11"/>
      <c r="C398" s="11"/>
      <c r="D398" s="11"/>
      <c r="E398" s="11"/>
      <c r="F398" s="10" t="s">
        <v>55</v>
      </c>
      <c r="G398" s="10"/>
      <c r="H398" s="10"/>
      <c r="I398" s="9"/>
      <c r="J398" s="9"/>
      <c r="K398" s="8">
        <v>66</v>
      </c>
      <c r="L398" s="8">
        <v>54</v>
      </c>
      <c r="M398" s="8"/>
    </row>
    <row r="399" spans="1:13" s="1" customFormat="1" ht="110.25" customHeight="1" x14ac:dyDescent="0.25">
      <c r="A399" s="11"/>
      <c r="B399" s="11"/>
      <c r="C399" s="11"/>
      <c r="D399" s="11"/>
      <c r="E399" s="11"/>
      <c r="F399" s="10" t="s">
        <v>54</v>
      </c>
      <c r="G399" s="10"/>
      <c r="H399" s="10"/>
      <c r="I399" s="9"/>
      <c r="J399" s="9"/>
      <c r="K399" s="8">
        <v>49.500000000000007</v>
      </c>
      <c r="L399" s="8">
        <v>38.5</v>
      </c>
      <c r="M399" s="8"/>
    </row>
    <row r="400" spans="1:13" s="1" customFormat="1" ht="141.75" customHeight="1" x14ac:dyDescent="0.25">
      <c r="A400" s="11"/>
      <c r="B400" s="11"/>
      <c r="C400" s="11"/>
      <c r="D400" s="11"/>
      <c r="E400" s="11"/>
      <c r="F400" s="10" t="s">
        <v>53</v>
      </c>
      <c r="G400" s="10"/>
      <c r="H400" s="10"/>
      <c r="I400" s="9"/>
      <c r="J400" s="9"/>
      <c r="K400" s="8">
        <v>84</v>
      </c>
      <c r="L400" s="8">
        <v>70</v>
      </c>
      <c r="M400" s="8"/>
    </row>
    <row r="401" spans="1:13" s="1" customFormat="1" ht="157.5" customHeight="1" x14ac:dyDescent="0.25">
      <c r="A401" s="11"/>
      <c r="B401" s="11"/>
      <c r="C401" s="11"/>
      <c r="D401" s="11"/>
      <c r="E401" s="11"/>
      <c r="F401" s="10" t="s">
        <v>52</v>
      </c>
      <c r="G401" s="10"/>
      <c r="H401" s="10"/>
      <c r="I401" s="9"/>
      <c r="J401" s="9"/>
      <c r="K401" s="8">
        <v>66</v>
      </c>
      <c r="L401" s="8">
        <v>54</v>
      </c>
      <c r="M401" s="8"/>
    </row>
    <row r="402" spans="1:13" s="1" customFormat="1" ht="110.25" customHeight="1" x14ac:dyDescent="0.25">
      <c r="A402" s="11"/>
      <c r="B402" s="11"/>
      <c r="C402" s="11"/>
      <c r="D402" s="11"/>
      <c r="E402" s="11"/>
      <c r="F402" s="10" t="s">
        <v>51</v>
      </c>
      <c r="G402" s="10"/>
      <c r="H402" s="10"/>
      <c r="I402" s="9"/>
      <c r="J402" s="9"/>
      <c r="K402" s="8">
        <v>49.500000000000007</v>
      </c>
      <c r="L402" s="8">
        <v>38.5</v>
      </c>
      <c r="M402" s="8"/>
    </row>
    <row r="403" spans="1:13" s="1" customFormat="1" x14ac:dyDescent="0.25">
      <c r="A403" s="11"/>
      <c r="B403" s="11"/>
      <c r="C403" s="11"/>
      <c r="D403" s="11"/>
      <c r="E403" s="11"/>
      <c r="F403" s="9" t="s">
        <v>50</v>
      </c>
      <c r="G403" s="9" t="s">
        <v>49</v>
      </c>
      <c r="H403" s="9" t="s">
        <v>48</v>
      </c>
      <c r="I403" s="13">
        <v>140</v>
      </c>
      <c r="J403" s="13">
        <v>110</v>
      </c>
      <c r="K403" s="8">
        <v>252</v>
      </c>
      <c r="L403" s="8">
        <v>198</v>
      </c>
      <c r="M403" s="12">
        <v>1.8</v>
      </c>
    </row>
    <row r="404" spans="1:13" s="1" customFormat="1" ht="110.25" customHeight="1" x14ac:dyDescent="0.25">
      <c r="A404" s="11"/>
      <c r="B404" s="11"/>
      <c r="C404" s="11"/>
      <c r="D404" s="11"/>
      <c r="E404" s="11"/>
      <c r="F404" s="10" t="s">
        <v>47</v>
      </c>
      <c r="G404" s="10"/>
      <c r="H404" s="10"/>
      <c r="I404" s="9"/>
      <c r="J404" s="9"/>
      <c r="K404" s="8">
        <v>182</v>
      </c>
      <c r="L404" s="8">
        <v>125.99999999999999</v>
      </c>
      <c r="M404" s="8"/>
    </row>
    <row r="405" spans="1:13" s="1" customFormat="1" ht="126" customHeight="1" x14ac:dyDescent="0.25">
      <c r="A405" s="11"/>
      <c r="B405" s="11"/>
      <c r="C405" s="11"/>
      <c r="D405" s="11"/>
      <c r="E405" s="11"/>
      <c r="F405" s="10" t="s">
        <v>46</v>
      </c>
      <c r="G405" s="10"/>
      <c r="H405" s="10"/>
      <c r="I405" s="9"/>
      <c r="J405" s="9"/>
      <c r="K405" s="8">
        <v>144</v>
      </c>
      <c r="L405" s="8">
        <v>96</v>
      </c>
      <c r="M405" s="8"/>
    </row>
    <row r="406" spans="1:13" s="1" customFormat="1" ht="78.75" customHeight="1" x14ac:dyDescent="0.25">
      <c r="A406" s="11"/>
      <c r="B406" s="11"/>
      <c r="C406" s="11"/>
      <c r="D406" s="11"/>
      <c r="E406" s="11"/>
      <c r="F406" s="10" t="s">
        <v>45</v>
      </c>
      <c r="G406" s="10"/>
      <c r="H406" s="10"/>
      <c r="I406" s="9"/>
      <c r="J406" s="9"/>
      <c r="K406" s="8">
        <v>110.00000000000001</v>
      </c>
      <c r="L406" s="8">
        <v>66</v>
      </c>
      <c r="M406" s="8"/>
    </row>
    <row r="407" spans="1:13" s="1" customFormat="1" ht="110.25" customHeight="1" x14ac:dyDescent="0.25">
      <c r="A407" s="11"/>
      <c r="B407" s="11"/>
      <c r="C407" s="11"/>
      <c r="D407" s="11"/>
      <c r="E407" s="11"/>
      <c r="F407" s="10" t="s">
        <v>44</v>
      </c>
      <c r="G407" s="10"/>
      <c r="H407" s="10"/>
      <c r="I407" s="9"/>
      <c r="J407" s="9"/>
      <c r="K407" s="8">
        <v>182</v>
      </c>
      <c r="L407" s="8">
        <v>125.99999999999999</v>
      </c>
      <c r="M407" s="8"/>
    </row>
    <row r="408" spans="1:13" s="1" customFormat="1" ht="126" customHeight="1" x14ac:dyDescent="0.25">
      <c r="A408" s="11"/>
      <c r="B408" s="11"/>
      <c r="C408" s="11"/>
      <c r="D408" s="11"/>
      <c r="E408" s="11"/>
      <c r="F408" s="10" t="s">
        <v>43</v>
      </c>
      <c r="G408" s="10"/>
      <c r="H408" s="10"/>
      <c r="I408" s="9"/>
      <c r="J408" s="9"/>
      <c r="K408" s="8">
        <v>144</v>
      </c>
      <c r="L408" s="8">
        <v>96</v>
      </c>
      <c r="M408" s="8"/>
    </row>
    <row r="409" spans="1:13" s="1" customFormat="1" ht="78.75" customHeight="1" x14ac:dyDescent="0.25">
      <c r="A409" s="11"/>
      <c r="B409" s="11"/>
      <c r="C409" s="11"/>
      <c r="D409" s="11"/>
      <c r="E409" s="11"/>
      <c r="F409" s="10" t="s">
        <v>42</v>
      </c>
      <c r="G409" s="10"/>
      <c r="H409" s="10"/>
      <c r="I409" s="9"/>
      <c r="J409" s="9"/>
      <c r="K409" s="8">
        <v>110.00000000000001</v>
      </c>
      <c r="L409" s="8">
        <v>66</v>
      </c>
      <c r="M409" s="8"/>
    </row>
    <row r="410" spans="1:13" s="1" customFormat="1" ht="63" x14ac:dyDescent="0.25">
      <c r="A410" s="11"/>
      <c r="B410" s="11"/>
      <c r="C410" s="11"/>
      <c r="D410" s="11"/>
      <c r="E410" s="11"/>
      <c r="F410" s="9" t="s">
        <v>41</v>
      </c>
      <c r="G410" s="9" t="s">
        <v>40</v>
      </c>
      <c r="H410" s="9" t="s">
        <v>39</v>
      </c>
      <c r="I410" s="13">
        <v>70</v>
      </c>
      <c r="J410" s="13">
        <v>60</v>
      </c>
      <c r="K410" s="8">
        <v>126</v>
      </c>
      <c r="L410" s="8">
        <v>108</v>
      </c>
      <c r="M410" s="12">
        <v>1.8</v>
      </c>
    </row>
    <row r="411" spans="1:13" s="1" customFormat="1" ht="157.5" customHeight="1" x14ac:dyDescent="0.25">
      <c r="A411" s="11"/>
      <c r="B411" s="11"/>
      <c r="C411" s="11"/>
      <c r="D411" s="11"/>
      <c r="E411" s="11"/>
      <c r="F411" s="10" t="s">
        <v>38</v>
      </c>
      <c r="G411" s="10"/>
      <c r="H411" s="10"/>
      <c r="I411" s="9"/>
      <c r="J411" s="9"/>
      <c r="K411" s="8">
        <v>84</v>
      </c>
      <c r="L411" s="8">
        <v>70</v>
      </c>
      <c r="M411" s="8"/>
    </row>
    <row r="412" spans="1:13" s="1" customFormat="1" ht="173.25" customHeight="1" x14ac:dyDescent="0.25">
      <c r="A412" s="11"/>
      <c r="B412" s="11"/>
      <c r="C412" s="11"/>
      <c r="D412" s="11"/>
      <c r="E412" s="11"/>
      <c r="F412" s="10" t="s">
        <v>37</v>
      </c>
      <c r="G412" s="10"/>
      <c r="H412" s="10"/>
      <c r="I412" s="9"/>
      <c r="J412" s="9"/>
      <c r="K412" s="8">
        <v>66</v>
      </c>
      <c r="L412" s="8">
        <v>54</v>
      </c>
      <c r="M412" s="8"/>
    </row>
    <row r="413" spans="1:13" s="1" customFormat="1" ht="110.25" customHeight="1" x14ac:dyDescent="0.25">
      <c r="A413" s="11"/>
      <c r="B413" s="11"/>
      <c r="C413" s="11"/>
      <c r="D413" s="11"/>
      <c r="E413" s="11"/>
      <c r="F413" s="10" t="s">
        <v>36</v>
      </c>
      <c r="G413" s="10"/>
      <c r="H413" s="10"/>
      <c r="I413" s="9"/>
      <c r="J413" s="9"/>
      <c r="K413" s="8">
        <v>49.500000000000007</v>
      </c>
      <c r="L413" s="8">
        <v>38.5</v>
      </c>
      <c r="M413" s="8"/>
    </row>
    <row r="414" spans="1:13" s="1" customFormat="1" ht="157.5" customHeight="1" x14ac:dyDescent="0.25">
      <c r="A414" s="11"/>
      <c r="B414" s="11"/>
      <c r="C414" s="11"/>
      <c r="D414" s="11"/>
      <c r="E414" s="11"/>
      <c r="F414" s="10" t="s">
        <v>35</v>
      </c>
      <c r="G414" s="10"/>
      <c r="H414" s="10"/>
      <c r="I414" s="9"/>
      <c r="J414" s="9"/>
      <c r="K414" s="8">
        <v>84</v>
      </c>
      <c r="L414" s="8">
        <v>70</v>
      </c>
      <c r="M414" s="8"/>
    </row>
    <row r="415" spans="1:13" s="1" customFormat="1" ht="173.25" customHeight="1" x14ac:dyDescent="0.25">
      <c r="A415" s="11"/>
      <c r="B415" s="11"/>
      <c r="C415" s="11"/>
      <c r="D415" s="11"/>
      <c r="E415" s="11"/>
      <c r="F415" s="10" t="s">
        <v>34</v>
      </c>
      <c r="G415" s="10"/>
      <c r="H415" s="10"/>
      <c r="I415" s="9"/>
      <c r="J415" s="9"/>
      <c r="K415" s="8">
        <v>66</v>
      </c>
      <c r="L415" s="8">
        <v>54</v>
      </c>
      <c r="M415" s="8"/>
    </row>
    <row r="416" spans="1:13" s="1" customFormat="1" ht="110.25" customHeight="1" x14ac:dyDescent="0.25">
      <c r="A416" s="11"/>
      <c r="B416" s="11"/>
      <c r="C416" s="11"/>
      <c r="D416" s="11"/>
      <c r="E416" s="11"/>
      <c r="F416" s="10" t="s">
        <v>33</v>
      </c>
      <c r="G416" s="10"/>
      <c r="H416" s="10"/>
      <c r="I416" s="9"/>
      <c r="J416" s="9"/>
      <c r="K416" s="8">
        <v>49.500000000000007</v>
      </c>
      <c r="L416" s="8">
        <v>38.5</v>
      </c>
      <c r="M416" s="8"/>
    </row>
    <row r="417" spans="1:13" s="1" customFormat="1" x14ac:dyDescent="0.25">
      <c r="A417" s="11"/>
      <c r="B417" s="11"/>
      <c r="C417" s="11"/>
      <c r="D417" s="11"/>
      <c r="E417" s="11"/>
      <c r="F417" s="9" t="s">
        <v>32</v>
      </c>
      <c r="G417" s="9" t="s">
        <v>31</v>
      </c>
      <c r="H417" s="9" t="s">
        <v>22</v>
      </c>
      <c r="I417" s="13">
        <v>65</v>
      </c>
      <c r="J417" s="13">
        <v>55</v>
      </c>
      <c r="K417" s="8">
        <v>117</v>
      </c>
      <c r="L417" s="8">
        <v>99</v>
      </c>
      <c r="M417" s="12">
        <v>1.8</v>
      </c>
    </row>
    <row r="418" spans="1:13" s="1" customFormat="1" ht="110.25" customHeight="1" x14ac:dyDescent="0.25">
      <c r="A418" s="11"/>
      <c r="B418" s="11"/>
      <c r="C418" s="11"/>
      <c r="D418" s="11"/>
      <c r="E418" s="11"/>
      <c r="F418" s="10" t="s">
        <v>30</v>
      </c>
      <c r="G418" s="10"/>
      <c r="H418" s="10"/>
      <c r="I418" s="9"/>
      <c r="J418" s="9"/>
      <c r="K418" s="8">
        <v>77</v>
      </c>
      <c r="L418" s="8">
        <v>62.999999999999993</v>
      </c>
      <c r="M418" s="8"/>
    </row>
    <row r="419" spans="1:13" s="1" customFormat="1" ht="126" customHeight="1" x14ac:dyDescent="0.25">
      <c r="A419" s="11"/>
      <c r="B419" s="11"/>
      <c r="C419" s="11"/>
      <c r="D419" s="11"/>
      <c r="E419" s="11"/>
      <c r="F419" s="10" t="s">
        <v>29</v>
      </c>
      <c r="G419" s="10"/>
      <c r="H419" s="10"/>
      <c r="I419" s="9"/>
      <c r="J419" s="9"/>
      <c r="K419" s="8">
        <v>60</v>
      </c>
      <c r="L419" s="8">
        <v>48</v>
      </c>
      <c r="M419" s="8"/>
    </row>
    <row r="420" spans="1:13" s="1" customFormat="1" ht="63" customHeight="1" x14ac:dyDescent="0.25">
      <c r="A420" s="11"/>
      <c r="B420" s="11"/>
      <c r="C420" s="11"/>
      <c r="D420" s="11"/>
      <c r="E420" s="11"/>
      <c r="F420" s="10" t="s">
        <v>28</v>
      </c>
      <c r="G420" s="10"/>
      <c r="H420" s="10"/>
      <c r="I420" s="9"/>
      <c r="J420" s="9"/>
      <c r="K420" s="8">
        <v>44</v>
      </c>
      <c r="L420" s="8">
        <v>33</v>
      </c>
      <c r="M420" s="8"/>
    </row>
    <row r="421" spans="1:13" s="1" customFormat="1" ht="110.25" customHeight="1" x14ac:dyDescent="0.25">
      <c r="A421" s="11"/>
      <c r="B421" s="11"/>
      <c r="C421" s="11"/>
      <c r="D421" s="11"/>
      <c r="E421" s="11"/>
      <c r="F421" s="10" t="s">
        <v>27</v>
      </c>
      <c r="G421" s="10"/>
      <c r="H421" s="10"/>
      <c r="I421" s="9"/>
      <c r="J421" s="9"/>
      <c r="K421" s="8">
        <v>77</v>
      </c>
      <c r="L421" s="8">
        <v>62.999999999999993</v>
      </c>
      <c r="M421" s="8"/>
    </row>
    <row r="422" spans="1:13" s="1" customFormat="1" ht="126" customHeight="1" x14ac:dyDescent="0.25">
      <c r="A422" s="11"/>
      <c r="B422" s="11"/>
      <c r="C422" s="11"/>
      <c r="D422" s="11"/>
      <c r="E422" s="11"/>
      <c r="F422" s="10" t="s">
        <v>26</v>
      </c>
      <c r="G422" s="10"/>
      <c r="H422" s="10"/>
      <c r="I422" s="9"/>
      <c r="J422" s="9"/>
      <c r="K422" s="8">
        <v>60</v>
      </c>
      <c r="L422" s="8">
        <v>48</v>
      </c>
      <c r="M422" s="8"/>
    </row>
    <row r="423" spans="1:13" s="1" customFormat="1" ht="63" customHeight="1" x14ac:dyDescent="0.25">
      <c r="A423" s="11"/>
      <c r="B423" s="11"/>
      <c r="C423" s="11"/>
      <c r="D423" s="11"/>
      <c r="E423" s="11"/>
      <c r="F423" s="10" t="s">
        <v>25</v>
      </c>
      <c r="G423" s="10"/>
      <c r="H423" s="10"/>
      <c r="I423" s="9"/>
      <c r="J423" s="9"/>
      <c r="K423" s="8">
        <v>44</v>
      </c>
      <c r="L423" s="8">
        <v>33</v>
      </c>
      <c r="M423" s="8"/>
    </row>
    <row r="424" spans="1:13" s="1" customFormat="1" ht="31.5" x14ac:dyDescent="0.25">
      <c r="A424" s="11"/>
      <c r="B424" s="11"/>
      <c r="C424" s="11"/>
      <c r="D424" s="11"/>
      <c r="E424" s="11"/>
      <c r="F424" s="9" t="s">
        <v>24</v>
      </c>
      <c r="G424" s="9" t="s">
        <v>23</v>
      </c>
      <c r="H424" s="9" t="s">
        <v>22</v>
      </c>
      <c r="I424" s="13">
        <v>70</v>
      </c>
      <c r="J424" s="13">
        <v>60</v>
      </c>
      <c r="K424" s="8">
        <v>126</v>
      </c>
      <c r="L424" s="8">
        <v>108</v>
      </c>
      <c r="M424" s="12">
        <v>1.8</v>
      </c>
    </row>
    <row r="425" spans="1:13" s="1" customFormat="1" ht="126" customHeight="1" x14ac:dyDescent="0.25">
      <c r="A425" s="11"/>
      <c r="B425" s="11"/>
      <c r="C425" s="11"/>
      <c r="D425" s="11"/>
      <c r="E425" s="11"/>
      <c r="F425" s="10" t="s">
        <v>21</v>
      </c>
      <c r="G425" s="10"/>
      <c r="H425" s="10"/>
      <c r="I425" s="9"/>
      <c r="J425" s="9"/>
      <c r="K425" s="8">
        <v>84</v>
      </c>
      <c r="L425" s="8">
        <v>70</v>
      </c>
      <c r="M425" s="8"/>
    </row>
    <row r="426" spans="1:13" s="1" customFormat="1" ht="141.75" customHeight="1" x14ac:dyDescent="0.25">
      <c r="A426" s="11"/>
      <c r="B426" s="11"/>
      <c r="C426" s="11"/>
      <c r="D426" s="11"/>
      <c r="E426" s="11"/>
      <c r="F426" s="10" t="s">
        <v>20</v>
      </c>
      <c r="G426" s="10"/>
      <c r="H426" s="10"/>
      <c r="I426" s="9"/>
      <c r="J426" s="9"/>
      <c r="K426" s="8">
        <v>66</v>
      </c>
      <c r="L426" s="8">
        <v>54</v>
      </c>
      <c r="M426" s="8"/>
    </row>
    <row r="427" spans="1:13" s="1" customFormat="1" ht="78.75" customHeight="1" x14ac:dyDescent="0.25">
      <c r="A427" s="11"/>
      <c r="B427" s="11"/>
      <c r="C427" s="11"/>
      <c r="D427" s="11"/>
      <c r="E427" s="11"/>
      <c r="F427" s="10" t="s">
        <v>19</v>
      </c>
      <c r="G427" s="10"/>
      <c r="H427" s="10"/>
      <c r="I427" s="9"/>
      <c r="J427" s="9"/>
      <c r="K427" s="8">
        <v>49.500000000000007</v>
      </c>
      <c r="L427" s="8">
        <v>38.5</v>
      </c>
      <c r="M427" s="8"/>
    </row>
    <row r="428" spans="1:13" s="1" customFormat="1" ht="126" customHeight="1" x14ac:dyDescent="0.25">
      <c r="A428" s="11"/>
      <c r="B428" s="11"/>
      <c r="C428" s="11"/>
      <c r="D428" s="11"/>
      <c r="E428" s="11"/>
      <c r="F428" s="10" t="s">
        <v>18</v>
      </c>
      <c r="G428" s="10"/>
      <c r="H428" s="10"/>
      <c r="I428" s="9"/>
      <c r="J428" s="9"/>
      <c r="K428" s="8">
        <v>84</v>
      </c>
      <c r="L428" s="8">
        <v>70</v>
      </c>
      <c r="M428" s="8"/>
    </row>
    <row r="429" spans="1:13" s="1" customFormat="1" ht="141.75" customHeight="1" x14ac:dyDescent="0.25">
      <c r="A429" s="11"/>
      <c r="B429" s="11"/>
      <c r="C429" s="11"/>
      <c r="D429" s="11"/>
      <c r="E429" s="11"/>
      <c r="F429" s="10" t="s">
        <v>17</v>
      </c>
      <c r="G429" s="10"/>
      <c r="H429" s="10"/>
      <c r="I429" s="9"/>
      <c r="J429" s="9"/>
      <c r="K429" s="8">
        <v>66</v>
      </c>
      <c r="L429" s="8">
        <v>54</v>
      </c>
      <c r="M429" s="8"/>
    </row>
    <row r="430" spans="1:13" s="1" customFormat="1" ht="78.75" customHeight="1" x14ac:dyDescent="0.25">
      <c r="A430" s="11"/>
      <c r="B430" s="11"/>
      <c r="C430" s="11"/>
      <c r="D430" s="11"/>
      <c r="E430" s="11"/>
      <c r="F430" s="10" t="s">
        <v>16</v>
      </c>
      <c r="G430" s="10"/>
      <c r="H430" s="10"/>
      <c r="I430" s="9"/>
      <c r="J430" s="9"/>
      <c r="K430" s="8">
        <v>49.500000000000007</v>
      </c>
      <c r="L430" s="8">
        <v>38.5</v>
      </c>
      <c r="M430" s="8"/>
    </row>
    <row r="431" spans="1:13" s="1" customFormat="1" x14ac:dyDescent="0.25">
      <c r="A431" s="11"/>
      <c r="B431" s="11"/>
      <c r="C431" s="11"/>
      <c r="D431" s="11"/>
      <c r="E431" s="11"/>
      <c r="F431" s="9" t="s">
        <v>8</v>
      </c>
      <c r="G431" s="9" t="s">
        <v>15</v>
      </c>
      <c r="H431" s="9" t="s">
        <v>7</v>
      </c>
      <c r="I431" s="13">
        <v>70</v>
      </c>
      <c r="J431" s="13">
        <v>60</v>
      </c>
      <c r="K431" s="8">
        <v>126</v>
      </c>
      <c r="L431" s="8">
        <v>108</v>
      </c>
      <c r="M431" s="12">
        <v>1.8</v>
      </c>
    </row>
    <row r="432" spans="1:13" s="1" customFormat="1" ht="110.25" customHeight="1" x14ac:dyDescent="0.25">
      <c r="A432" s="11"/>
      <c r="B432" s="11"/>
      <c r="C432" s="11"/>
      <c r="D432" s="11"/>
      <c r="E432" s="11"/>
      <c r="F432" s="10" t="s">
        <v>14</v>
      </c>
      <c r="G432" s="10"/>
      <c r="H432" s="10"/>
      <c r="I432" s="9"/>
      <c r="J432" s="9"/>
      <c r="K432" s="8">
        <v>84</v>
      </c>
      <c r="L432" s="8">
        <v>70</v>
      </c>
      <c r="M432" s="8"/>
    </row>
    <row r="433" spans="1:13" s="1" customFormat="1" ht="126" customHeight="1" x14ac:dyDescent="0.25">
      <c r="A433" s="11"/>
      <c r="B433" s="11"/>
      <c r="C433" s="11"/>
      <c r="D433" s="11"/>
      <c r="E433" s="11"/>
      <c r="F433" s="10" t="s">
        <v>13</v>
      </c>
      <c r="G433" s="10"/>
      <c r="H433" s="10"/>
      <c r="I433" s="9"/>
      <c r="J433" s="9"/>
      <c r="K433" s="8">
        <v>66</v>
      </c>
      <c r="L433" s="8">
        <v>54</v>
      </c>
      <c r="M433" s="8"/>
    </row>
    <row r="434" spans="1:13" s="1" customFormat="1" ht="63" customHeight="1" x14ac:dyDescent="0.25">
      <c r="A434" s="11"/>
      <c r="B434" s="11"/>
      <c r="C434" s="11"/>
      <c r="D434" s="11"/>
      <c r="E434" s="11"/>
      <c r="F434" s="10" t="s">
        <v>12</v>
      </c>
      <c r="G434" s="10"/>
      <c r="H434" s="10"/>
      <c r="I434" s="9"/>
      <c r="J434" s="9"/>
      <c r="K434" s="8">
        <v>49.500000000000007</v>
      </c>
      <c r="L434" s="8">
        <v>38.5</v>
      </c>
      <c r="M434" s="8"/>
    </row>
    <row r="435" spans="1:13" s="1" customFormat="1" ht="110.25" customHeight="1" x14ac:dyDescent="0.25">
      <c r="A435" s="11"/>
      <c r="B435" s="11"/>
      <c r="C435" s="11"/>
      <c r="D435" s="11"/>
      <c r="E435" s="11"/>
      <c r="F435" s="10" t="s">
        <v>11</v>
      </c>
      <c r="G435" s="10"/>
      <c r="H435" s="10"/>
      <c r="I435" s="9"/>
      <c r="J435" s="9"/>
      <c r="K435" s="8">
        <v>84</v>
      </c>
      <c r="L435" s="8">
        <v>70</v>
      </c>
      <c r="M435" s="8"/>
    </row>
    <row r="436" spans="1:13" s="1" customFormat="1" ht="126" customHeight="1" x14ac:dyDescent="0.25">
      <c r="A436" s="11"/>
      <c r="B436" s="11"/>
      <c r="C436" s="11"/>
      <c r="D436" s="11"/>
      <c r="E436" s="11"/>
      <c r="F436" s="10" t="s">
        <v>10</v>
      </c>
      <c r="G436" s="10"/>
      <c r="H436" s="10"/>
      <c r="I436" s="9"/>
      <c r="J436" s="9"/>
      <c r="K436" s="8">
        <v>66</v>
      </c>
      <c r="L436" s="8">
        <v>54</v>
      </c>
      <c r="M436" s="8"/>
    </row>
    <row r="437" spans="1:13" s="1" customFormat="1" ht="63" customHeight="1" x14ac:dyDescent="0.25">
      <c r="A437" s="11"/>
      <c r="B437" s="11"/>
      <c r="C437" s="11"/>
      <c r="D437" s="11"/>
      <c r="E437" s="11"/>
      <c r="F437" s="10" t="s">
        <v>9</v>
      </c>
      <c r="G437" s="10"/>
      <c r="H437" s="10"/>
      <c r="I437" s="9"/>
      <c r="J437" s="9"/>
      <c r="K437" s="8">
        <v>49.500000000000007</v>
      </c>
      <c r="L437" s="8">
        <v>38.5</v>
      </c>
      <c r="M437" s="8"/>
    </row>
    <row r="438" spans="1:13" s="1" customFormat="1" x14ac:dyDescent="0.25">
      <c r="A438" s="11"/>
      <c r="B438" s="11"/>
      <c r="C438" s="11"/>
      <c r="D438" s="11"/>
      <c r="E438" s="11"/>
      <c r="F438" s="9" t="s">
        <v>8</v>
      </c>
      <c r="G438" s="9" t="s">
        <v>7</v>
      </c>
      <c r="H438" s="9" t="s">
        <v>6</v>
      </c>
      <c r="I438" s="13">
        <v>70</v>
      </c>
      <c r="J438" s="13">
        <v>60</v>
      </c>
      <c r="K438" s="8">
        <v>126</v>
      </c>
      <c r="L438" s="8">
        <v>108</v>
      </c>
      <c r="M438" s="12">
        <v>1.8</v>
      </c>
    </row>
    <row r="439" spans="1:13" s="1" customFormat="1" ht="110.25" customHeight="1" x14ac:dyDescent="0.25">
      <c r="A439" s="11"/>
      <c r="B439" s="11"/>
      <c r="C439" s="11"/>
      <c r="D439" s="11"/>
      <c r="E439" s="11"/>
      <c r="F439" s="10" t="s">
        <v>5</v>
      </c>
      <c r="G439" s="10"/>
      <c r="H439" s="10"/>
      <c r="I439" s="9"/>
      <c r="J439" s="9"/>
      <c r="K439" s="8">
        <v>84</v>
      </c>
      <c r="L439" s="8">
        <v>70</v>
      </c>
      <c r="M439" s="8"/>
    </row>
    <row r="440" spans="1:13" s="1" customFormat="1" ht="126" customHeight="1" x14ac:dyDescent="0.25">
      <c r="A440" s="11"/>
      <c r="B440" s="11"/>
      <c r="C440" s="11"/>
      <c r="D440" s="11"/>
      <c r="E440" s="11"/>
      <c r="F440" s="10" t="s">
        <v>4</v>
      </c>
      <c r="G440" s="10"/>
      <c r="H440" s="10"/>
      <c r="I440" s="9"/>
      <c r="J440" s="9"/>
      <c r="K440" s="8">
        <v>66</v>
      </c>
      <c r="L440" s="8">
        <v>54</v>
      </c>
      <c r="M440" s="8"/>
    </row>
    <row r="441" spans="1:13" s="1" customFormat="1" ht="63" customHeight="1" x14ac:dyDescent="0.25">
      <c r="A441" s="11"/>
      <c r="B441" s="11"/>
      <c r="C441" s="11"/>
      <c r="D441" s="11"/>
      <c r="E441" s="11"/>
      <c r="F441" s="10" t="s">
        <v>3</v>
      </c>
      <c r="G441" s="10"/>
      <c r="H441" s="10"/>
      <c r="I441" s="9"/>
      <c r="J441" s="9"/>
      <c r="K441" s="8">
        <v>49.500000000000007</v>
      </c>
      <c r="L441" s="8">
        <v>38.5</v>
      </c>
      <c r="M441" s="8"/>
    </row>
    <row r="442" spans="1:13" s="1" customFormat="1" ht="110.25" customHeight="1" x14ac:dyDescent="0.25">
      <c r="A442" s="11"/>
      <c r="B442" s="11"/>
      <c r="C442" s="11"/>
      <c r="D442" s="11"/>
      <c r="E442" s="11"/>
      <c r="F442" s="10" t="s">
        <v>2</v>
      </c>
      <c r="G442" s="10"/>
      <c r="H442" s="10"/>
      <c r="I442" s="9"/>
      <c r="J442" s="9"/>
      <c r="K442" s="8">
        <v>84</v>
      </c>
      <c r="L442" s="8">
        <v>70</v>
      </c>
      <c r="M442" s="8"/>
    </row>
    <row r="443" spans="1:13" s="1" customFormat="1" ht="126" customHeight="1" x14ac:dyDescent="0.25">
      <c r="A443" s="11"/>
      <c r="B443" s="11"/>
      <c r="C443" s="11"/>
      <c r="D443" s="11"/>
      <c r="E443" s="11"/>
      <c r="F443" s="10" t="s">
        <v>1</v>
      </c>
      <c r="G443" s="10"/>
      <c r="H443" s="10"/>
      <c r="I443" s="9"/>
      <c r="J443" s="9"/>
      <c r="K443" s="8">
        <v>66</v>
      </c>
      <c r="L443" s="8">
        <v>54</v>
      </c>
      <c r="M443" s="8"/>
    </row>
    <row r="444" spans="1:13" s="1" customFormat="1" ht="63" customHeight="1" x14ac:dyDescent="0.25">
      <c r="A444" s="11"/>
      <c r="B444" s="11"/>
      <c r="C444" s="11"/>
      <c r="D444" s="11"/>
      <c r="E444" s="11"/>
      <c r="F444" s="10" t="s">
        <v>0</v>
      </c>
      <c r="G444" s="10"/>
      <c r="H444" s="10"/>
      <c r="I444" s="9"/>
      <c r="J444" s="9"/>
      <c r="K444" s="8">
        <v>49.500000000000007</v>
      </c>
      <c r="L444" s="8">
        <v>38.5</v>
      </c>
      <c r="M444" s="8"/>
    </row>
    <row r="445" spans="1:13" s="1" customFormat="1" x14ac:dyDescent="0.25">
      <c r="A445" s="6"/>
      <c r="B445" s="6"/>
      <c r="C445" s="6"/>
      <c r="D445" s="6"/>
      <c r="E445" s="6"/>
      <c r="F445" s="5"/>
      <c r="G445" s="4"/>
      <c r="H445" s="4"/>
      <c r="I445" s="4"/>
      <c r="J445" s="4"/>
      <c r="K445" s="3"/>
      <c r="L445" s="3"/>
      <c r="M445" s="7"/>
    </row>
  </sheetData>
  <autoFilter ref="A3:M444" xr:uid="{322743B0-3787-407F-BD51-422107DAF1CD}"/>
  <mergeCells count="383">
    <mergeCell ref="F16:H16"/>
    <mergeCell ref="K2:K3"/>
    <mergeCell ref="L2:L3"/>
    <mergeCell ref="M2:M3"/>
    <mergeCell ref="F17:H17"/>
    <mergeCell ref="F5:H5"/>
    <mergeCell ref="F6:H6"/>
    <mergeCell ref="F7:H7"/>
    <mergeCell ref="F8:H8"/>
    <mergeCell ref="F9:H9"/>
    <mergeCell ref="F10:H10"/>
    <mergeCell ref="F27:H27"/>
    <mergeCell ref="F28:H28"/>
    <mergeCell ref="F29:H29"/>
    <mergeCell ref="F30:H30"/>
    <mergeCell ref="I2:I3"/>
    <mergeCell ref="J2:J3"/>
    <mergeCell ref="F12:H12"/>
    <mergeCell ref="F13:H13"/>
    <mergeCell ref="F14:H14"/>
    <mergeCell ref="F15:H15"/>
    <mergeCell ref="F43:H43"/>
    <mergeCell ref="F44:H44"/>
    <mergeCell ref="F31:H31"/>
    <mergeCell ref="F19:H19"/>
    <mergeCell ref="F20:H20"/>
    <mergeCell ref="F21:H21"/>
    <mergeCell ref="F22:H22"/>
    <mergeCell ref="F23:H23"/>
    <mergeCell ref="F24:H24"/>
    <mergeCell ref="F26:H26"/>
    <mergeCell ref="F45:H45"/>
    <mergeCell ref="F33:H33"/>
    <mergeCell ref="F34:H34"/>
    <mergeCell ref="F35:H35"/>
    <mergeCell ref="F36:H36"/>
    <mergeCell ref="F37:H37"/>
    <mergeCell ref="F38:H38"/>
    <mergeCell ref="F40:H40"/>
    <mergeCell ref="F41:H41"/>
    <mergeCell ref="F42:H42"/>
    <mergeCell ref="F52:H52"/>
    <mergeCell ref="F54:H54"/>
    <mergeCell ref="F55:H55"/>
    <mergeCell ref="F56:H56"/>
    <mergeCell ref="F57:H57"/>
    <mergeCell ref="F58:H58"/>
    <mergeCell ref="F69:H69"/>
    <mergeCell ref="F70:H70"/>
    <mergeCell ref="F71:H71"/>
    <mergeCell ref="F72:H72"/>
    <mergeCell ref="F59:H59"/>
    <mergeCell ref="F47:H47"/>
    <mergeCell ref="F48:H48"/>
    <mergeCell ref="F49:H49"/>
    <mergeCell ref="F50:H50"/>
    <mergeCell ref="F51:H51"/>
    <mergeCell ref="F85:H85"/>
    <mergeCell ref="F86:H86"/>
    <mergeCell ref="F73:H73"/>
    <mergeCell ref="F61:H61"/>
    <mergeCell ref="F62:H62"/>
    <mergeCell ref="F63:H63"/>
    <mergeCell ref="F64:H64"/>
    <mergeCell ref="F65:H65"/>
    <mergeCell ref="F66:H66"/>
    <mergeCell ref="F68:H68"/>
    <mergeCell ref="F87:H87"/>
    <mergeCell ref="F75:H75"/>
    <mergeCell ref="F76:H76"/>
    <mergeCell ref="F77:H77"/>
    <mergeCell ref="F78:H78"/>
    <mergeCell ref="F79:H79"/>
    <mergeCell ref="F80:H80"/>
    <mergeCell ref="F82:H82"/>
    <mergeCell ref="F83:H83"/>
    <mergeCell ref="F84:H84"/>
    <mergeCell ref="F94:H94"/>
    <mergeCell ref="F96:H96"/>
    <mergeCell ref="F97:H97"/>
    <mergeCell ref="F98:H98"/>
    <mergeCell ref="F99:H99"/>
    <mergeCell ref="F100:H100"/>
    <mergeCell ref="F111:H111"/>
    <mergeCell ref="F112:H112"/>
    <mergeCell ref="F113:H113"/>
    <mergeCell ref="F114:H114"/>
    <mergeCell ref="F101:H101"/>
    <mergeCell ref="F89:H89"/>
    <mergeCell ref="F90:H90"/>
    <mergeCell ref="F91:H91"/>
    <mergeCell ref="F92:H92"/>
    <mergeCell ref="F93:H93"/>
    <mergeCell ref="F127:H127"/>
    <mergeCell ref="F128:H128"/>
    <mergeCell ref="F115:H115"/>
    <mergeCell ref="F103:H103"/>
    <mergeCell ref="F104:H104"/>
    <mergeCell ref="F105:H105"/>
    <mergeCell ref="F106:H106"/>
    <mergeCell ref="F107:H107"/>
    <mergeCell ref="F108:H108"/>
    <mergeCell ref="F110:H110"/>
    <mergeCell ref="F129:H129"/>
    <mergeCell ref="F117:H117"/>
    <mergeCell ref="F118:H118"/>
    <mergeCell ref="F119:H119"/>
    <mergeCell ref="F120:H120"/>
    <mergeCell ref="F121:H121"/>
    <mergeCell ref="F122:H122"/>
    <mergeCell ref="F124:H124"/>
    <mergeCell ref="F125:H125"/>
    <mergeCell ref="F126:H126"/>
    <mergeCell ref="F136:H136"/>
    <mergeCell ref="F138:H138"/>
    <mergeCell ref="F139:H139"/>
    <mergeCell ref="F140:H140"/>
    <mergeCell ref="F141:H141"/>
    <mergeCell ref="F142:H142"/>
    <mergeCell ref="F153:H153"/>
    <mergeCell ref="F154:H154"/>
    <mergeCell ref="F155:H155"/>
    <mergeCell ref="F156:H156"/>
    <mergeCell ref="F143:H143"/>
    <mergeCell ref="F131:H131"/>
    <mergeCell ref="F132:H132"/>
    <mergeCell ref="F133:H133"/>
    <mergeCell ref="F134:H134"/>
    <mergeCell ref="F135:H135"/>
    <mergeCell ref="F169:H169"/>
    <mergeCell ref="F170:H170"/>
    <mergeCell ref="F157:H157"/>
    <mergeCell ref="F145:H145"/>
    <mergeCell ref="F146:H146"/>
    <mergeCell ref="F147:H147"/>
    <mergeCell ref="F148:H148"/>
    <mergeCell ref="F149:H149"/>
    <mergeCell ref="F150:H150"/>
    <mergeCell ref="F152:H152"/>
    <mergeCell ref="F171:H171"/>
    <mergeCell ref="F159:H159"/>
    <mergeCell ref="F160:H160"/>
    <mergeCell ref="F161:H161"/>
    <mergeCell ref="F162:H162"/>
    <mergeCell ref="F163:H163"/>
    <mergeCell ref="F164:H164"/>
    <mergeCell ref="F166:H166"/>
    <mergeCell ref="F167:H167"/>
    <mergeCell ref="F168:H168"/>
    <mergeCell ref="F178:H178"/>
    <mergeCell ref="F180:H180"/>
    <mergeCell ref="F181:H181"/>
    <mergeCell ref="F182:H182"/>
    <mergeCell ref="F183:H183"/>
    <mergeCell ref="F184:H184"/>
    <mergeCell ref="F195:H195"/>
    <mergeCell ref="F196:H196"/>
    <mergeCell ref="F197:H197"/>
    <mergeCell ref="F198:H198"/>
    <mergeCell ref="F185:H185"/>
    <mergeCell ref="F173:H173"/>
    <mergeCell ref="F174:H174"/>
    <mergeCell ref="F175:H175"/>
    <mergeCell ref="F176:H176"/>
    <mergeCell ref="F177:H177"/>
    <mergeCell ref="F211:H211"/>
    <mergeCell ref="F212:H212"/>
    <mergeCell ref="F199:H199"/>
    <mergeCell ref="F187:H187"/>
    <mergeCell ref="F188:H188"/>
    <mergeCell ref="F189:H189"/>
    <mergeCell ref="F190:H190"/>
    <mergeCell ref="F191:H191"/>
    <mergeCell ref="F192:H192"/>
    <mergeCell ref="F194:H194"/>
    <mergeCell ref="F213:H213"/>
    <mergeCell ref="F201:H201"/>
    <mergeCell ref="F202:H202"/>
    <mergeCell ref="F203:H203"/>
    <mergeCell ref="F204:H204"/>
    <mergeCell ref="F205:H205"/>
    <mergeCell ref="F206:H206"/>
    <mergeCell ref="F208:H208"/>
    <mergeCell ref="F209:H209"/>
    <mergeCell ref="F210:H210"/>
    <mergeCell ref="F220:H220"/>
    <mergeCell ref="F222:H222"/>
    <mergeCell ref="F223:H223"/>
    <mergeCell ref="F224:H224"/>
    <mergeCell ref="F225:H225"/>
    <mergeCell ref="F226:H226"/>
    <mergeCell ref="F237:H237"/>
    <mergeCell ref="F238:H238"/>
    <mergeCell ref="F239:H239"/>
    <mergeCell ref="F240:H240"/>
    <mergeCell ref="F227:H227"/>
    <mergeCell ref="F215:H215"/>
    <mergeCell ref="F216:H216"/>
    <mergeCell ref="F217:H217"/>
    <mergeCell ref="F218:H218"/>
    <mergeCell ref="F219:H219"/>
    <mergeCell ref="F253:H253"/>
    <mergeCell ref="F254:H254"/>
    <mergeCell ref="F241:H241"/>
    <mergeCell ref="F229:H229"/>
    <mergeCell ref="F230:H230"/>
    <mergeCell ref="F231:H231"/>
    <mergeCell ref="F232:H232"/>
    <mergeCell ref="F233:H233"/>
    <mergeCell ref="F234:H234"/>
    <mergeCell ref="F236:H236"/>
    <mergeCell ref="F255:H255"/>
    <mergeCell ref="F243:H243"/>
    <mergeCell ref="F244:H244"/>
    <mergeCell ref="F245:H245"/>
    <mergeCell ref="F246:H246"/>
    <mergeCell ref="F247:H247"/>
    <mergeCell ref="F248:H248"/>
    <mergeCell ref="F250:H250"/>
    <mergeCell ref="F251:H251"/>
    <mergeCell ref="F252:H252"/>
    <mergeCell ref="F262:H262"/>
    <mergeCell ref="F264:H264"/>
    <mergeCell ref="F265:H265"/>
    <mergeCell ref="F266:H266"/>
    <mergeCell ref="F267:H267"/>
    <mergeCell ref="F268:H268"/>
    <mergeCell ref="F279:H279"/>
    <mergeCell ref="F280:H280"/>
    <mergeCell ref="F281:H281"/>
    <mergeCell ref="F282:H282"/>
    <mergeCell ref="F269:H269"/>
    <mergeCell ref="F257:H257"/>
    <mergeCell ref="F258:H258"/>
    <mergeCell ref="F259:H259"/>
    <mergeCell ref="F260:H260"/>
    <mergeCell ref="F261:H261"/>
    <mergeCell ref="F295:H295"/>
    <mergeCell ref="F296:H296"/>
    <mergeCell ref="F283:H283"/>
    <mergeCell ref="F271:H271"/>
    <mergeCell ref="F272:H272"/>
    <mergeCell ref="F273:H273"/>
    <mergeCell ref="F274:H274"/>
    <mergeCell ref="F275:H275"/>
    <mergeCell ref="F276:H276"/>
    <mergeCell ref="F278:H278"/>
    <mergeCell ref="F297:H297"/>
    <mergeCell ref="F285:H285"/>
    <mergeCell ref="F286:H286"/>
    <mergeCell ref="F287:H287"/>
    <mergeCell ref="F288:H288"/>
    <mergeCell ref="F289:H289"/>
    <mergeCell ref="F290:H290"/>
    <mergeCell ref="F292:H292"/>
    <mergeCell ref="F293:H293"/>
    <mergeCell ref="F294:H294"/>
    <mergeCell ref="F304:H304"/>
    <mergeCell ref="F306:H306"/>
    <mergeCell ref="F307:H307"/>
    <mergeCell ref="F308:H308"/>
    <mergeCell ref="F309:H309"/>
    <mergeCell ref="F310:H310"/>
    <mergeCell ref="F321:H321"/>
    <mergeCell ref="F322:H322"/>
    <mergeCell ref="F323:H323"/>
    <mergeCell ref="F324:H324"/>
    <mergeCell ref="F311:H311"/>
    <mergeCell ref="F299:H299"/>
    <mergeCell ref="F300:H300"/>
    <mergeCell ref="F301:H301"/>
    <mergeCell ref="F302:H302"/>
    <mergeCell ref="F303:H303"/>
    <mergeCell ref="F337:H337"/>
    <mergeCell ref="F338:H338"/>
    <mergeCell ref="F325:H325"/>
    <mergeCell ref="F313:H313"/>
    <mergeCell ref="F314:H314"/>
    <mergeCell ref="F315:H315"/>
    <mergeCell ref="F316:H316"/>
    <mergeCell ref="F317:H317"/>
    <mergeCell ref="F318:H318"/>
    <mergeCell ref="F320:H320"/>
    <mergeCell ref="F339:H339"/>
    <mergeCell ref="F327:H327"/>
    <mergeCell ref="F328:H328"/>
    <mergeCell ref="F329:H329"/>
    <mergeCell ref="F330:H330"/>
    <mergeCell ref="F331:H331"/>
    <mergeCell ref="F332:H332"/>
    <mergeCell ref="F334:H334"/>
    <mergeCell ref="F335:H335"/>
    <mergeCell ref="F336:H336"/>
    <mergeCell ref="F346:H346"/>
    <mergeCell ref="F348:H348"/>
    <mergeCell ref="F349:H349"/>
    <mergeCell ref="F350:H350"/>
    <mergeCell ref="F351:H351"/>
    <mergeCell ref="F352:H352"/>
    <mergeCell ref="F363:H363"/>
    <mergeCell ref="F364:H364"/>
    <mergeCell ref="F365:H365"/>
    <mergeCell ref="F366:H366"/>
    <mergeCell ref="F353:H353"/>
    <mergeCell ref="F341:H341"/>
    <mergeCell ref="F342:H342"/>
    <mergeCell ref="F343:H343"/>
    <mergeCell ref="F344:H344"/>
    <mergeCell ref="F345:H345"/>
    <mergeCell ref="F379:H379"/>
    <mergeCell ref="F380:H380"/>
    <mergeCell ref="F367:H367"/>
    <mergeCell ref="F355:H355"/>
    <mergeCell ref="F356:H356"/>
    <mergeCell ref="F357:H357"/>
    <mergeCell ref="F358:H358"/>
    <mergeCell ref="F359:H359"/>
    <mergeCell ref="F360:H360"/>
    <mergeCell ref="F362:H362"/>
    <mergeCell ref="F381:H381"/>
    <mergeCell ref="F369:H369"/>
    <mergeCell ref="F370:H370"/>
    <mergeCell ref="F371:H371"/>
    <mergeCell ref="F372:H372"/>
    <mergeCell ref="F373:H373"/>
    <mergeCell ref="F374:H374"/>
    <mergeCell ref="F376:H376"/>
    <mergeCell ref="F377:H377"/>
    <mergeCell ref="F378:H378"/>
    <mergeCell ref="F401:H401"/>
    <mergeCell ref="F402:H402"/>
    <mergeCell ref="F404:H404"/>
    <mergeCell ref="F405:H405"/>
    <mergeCell ref="F406:H406"/>
    <mergeCell ref="F407:H407"/>
    <mergeCell ref="F392:H392"/>
    <mergeCell ref="F393:H393"/>
    <mergeCell ref="F394:H394"/>
    <mergeCell ref="F398:H398"/>
    <mergeCell ref="F399:H399"/>
    <mergeCell ref="F400:H400"/>
    <mergeCell ref="F408:H408"/>
    <mergeCell ref="F395:H395"/>
    <mergeCell ref="F383:H383"/>
    <mergeCell ref="F384:H384"/>
    <mergeCell ref="F385:H385"/>
    <mergeCell ref="F386:H386"/>
    <mergeCell ref="F387:H387"/>
    <mergeCell ref="F388:H388"/>
    <mergeCell ref="F390:H390"/>
    <mergeCell ref="F391:H391"/>
    <mergeCell ref="F441:H441"/>
    <mergeCell ref="F442:H442"/>
    <mergeCell ref="F443:H443"/>
    <mergeCell ref="F444:H444"/>
    <mergeCell ref="F432:H432"/>
    <mergeCell ref="F433:H433"/>
    <mergeCell ref="F434:H434"/>
    <mergeCell ref="F435:H435"/>
    <mergeCell ref="F436:H436"/>
    <mergeCell ref="F437:H437"/>
    <mergeCell ref="F429:H429"/>
    <mergeCell ref="F430:H430"/>
    <mergeCell ref="F439:H439"/>
    <mergeCell ref="F440:H440"/>
    <mergeCell ref="F425:H425"/>
    <mergeCell ref="F423:H423"/>
    <mergeCell ref="F418:H418"/>
    <mergeCell ref="F419:H419"/>
    <mergeCell ref="F420:H420"/>
    <mergeCell ref="F426:H426"/>
    <mergeCell ref="F427:H427"/>
    <mergeCell ref="F428:H428"/>
    <mergeCell ref="F421:H421"/>
    <mergeCell ref="F422:H422"/>
    <mergeCell ref="F409:H409"/>
    <mergeCell ref="F397:H397"/>
    <mergeCell ref="F411:H411"/>
    <mergeCell ref="F412:H412"/>
    <mergeCell ref="F413:H413"/>
    <mergeCell ref="F414:H414"/>
    <mergeCell ref="F415:H415"/>
    <mergeCell ref="F416:H41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2025-10-16T03:35:38Z</dcterms:created>
  <dcterms:modified xsi:type="dcterms:W3CDTF">2025-10-16T03:35:45Z</dcterms:modified>
</cp:coreProperties>
</file>